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270" windowWidth="18735" windowHeight="1221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Pol'!$A$1:$U$93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451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K9"/>
  <c r="M9"/>
  <c r="O9"/>
  <c r="Q9"/>
  <c r="U9"/>
  <c r="I10"/>
  <c r="K10"/>
  <c r="M10"/>
  <c r="O10"/>
  <c r="Q10"/>
  <c r="U10"/>
  <c r="I11"/>
  <c r="K11"/>
  <c r="M11"/>
  <c r="O11"/>
  <c r="Q11"/>
  <c r="U11"/>
  <c r="I12"/>
  <c r="K12"/>
  <c r="M12"/>
  <c r="O12"/>
  <c r="Q12"/>
  <c r="U12"/>
  <c r="I13"/>
  <c r="K13"/>
  <c r="M13"/>
  <c r="O13"/>
  <c r="Q13"/>
  <c r="U13"/>
  <c r="I14"/>
  <c r="K14"/>
  <c r="M14"/>
  <c r="O14"/>
  <c r="Q14"/>
  <c r="U14"/>
  <c r="I15"/>
  <c r="K15"/>
  <c r="M15"/>
  <c r="O15"/>
  <c r="Q15"/>
  <c r="U15"/>
  <c r="I16"/>
  <c r="K16"/>
  <c r="M16"/>
  <c r="O16"/>
  <c r="Q16"/>
  <c r="U16"/>
  <c r="I17"/>
  <c r="K17"/>
  <c r="M17"/>
  <c r="O17"/>
  <c r="Q17"/>
  <c r="U17"/>
  <c r="I18"/>
  <c r="K18"/>
  <c r="M18"/>
  <c r="O18"/>
  <c r="Q18"/>
  <c r="U18"/>
  <c r="I20"/>
  <c r="K20"/>
  <c r="M20"/>
  <c r="M19" s="1"/>
  <c r="O20"/>
  <c r="Q20"/>
  <c r="U20"/>
  <c r="I21"/>
  <c r="I19" s="1"/>
  <c r="K21"/>
  <c r="M21"/>
  <c r="O21"/>
  <c r="Q21"/>
  <c r="Q19" s="1"/>
  <c r="U21"/>
  <c r="I23"/>
  <c r="K23"/>
  <c r="M23"/>
  <c r="O23"/>
  <c r="Q23"/>
  <c r="U23"/>
  <c r="I24"/>
  <c r="K24"/>
  <c r="M24"/>
  <c r="O24"/>
  <c r="Q24"/>
  <c r="U24"/>
  <c r="I25"/>
  <c r="K25"/>
  <c r="M25"/>
  <c r="O25"/>
  <c r="Q25"/>
  <c r="U25"/>
  <c r="I26"/>
  <c r="K26"/>
  <c r="M26"/>
  <c r="O26"/>
  <c r="Q26"/>
  <c r="U26"/>
  <c r="I27"/>
  <c r="K27"/>
  <c r="M27"/>
  <c r="O27"/>
  <c r="Q27"/>
  <c r="U27"/>
  <c r="I28"/>
  <c r="K28"/>
  <c r="M28"/>
  <c r="O28"/>
  <c r="Q28"/>
  <c r="U28"/>
  <c r="I29"/>
  <c r="K29"/>
  <c r="M29"/>
  <c r="O29"/>
  <c r="Q29"/>
  <c r="U29"/>
  <c r="I31"/>
  <c r="K31"/>
  <c r="M31"/>
  <c r="O31"/>
  <c r="Q31"/>
  <c r="U31"/>
  <c r="I32"/>
  <c r="I30" s="1"/>
  <c r="K32"/>
  <c r="M32"/>
  <c r="O32"/>
  <c r="Q32"/>
  <c r="Q30" s="1"/>
  <c r="U32"/>
  <c r="Q33"/>
  <c r="I34"/>
  <c r="I33" s="1"/>
  <c r="K34"/>
  <c r="K33" s="1"/>
  <c r="M34"/>
  <c r="M33" s="1"/>
  <c r="O34"/>
  <c r="O33" s="1"/>
  <c r="Q34"/>
  <c r="U34"/>
  <c r="U33" s="1"/>
  <c r="I36"/>
  <c r="K36"/>
  <c r="M36"/>
  <c r="M35" s="1"/>
  <c r="O36"/>
  <c r="Q36"/>
  <c r="U36"/>
  <c r="I37"/>
  <c r="K37"/>
  <c r="M37"/>
  <c r="O37"/>
  <c r="Q37"/>
  <c r="U37"/>
  <c r="I39"/>
  <c r="K39"/>
  <c r="M39"/>
  <c r="O39"/>
  <c r="Q39"/>
  <c r="U39"/>
  <c r="I40"/>
  <c r="K40"/>
  <c r="M40"/>
  <c r="O40"/>
  <c r="Q40"/>
  <c r="U40"/>
  <c r="I41"/>
  <c r="K41"/>
  <c r="M41"/>
  <c r="O41"/>
  <c r="Q41"/>
  <c r="U41"/>
  <c r="I42"/>
  <c r="K42"/>
  <c r="M42"/>
  <c r="O42"/>
  <c r="Q42"/>
  <c r="U42"/>
  <c r="I44"/>
  <c r="K44"/>
  <c r="M44"/>
  <c r="O44"/>
  <c r="Q44"/>
  <c r="U44"/>
  <c r="I45"/>
  <c r="K45"/>
  <c r="M45"/>
  <c r="O45"/>
  <c r="Q45"/>
  <c r="U45"/>
  <c r="I46"/>
  <c r="K46"/>
  <c r="M46"/>
  <c r="O46"/>
  <c r="Q46"/>
  <c r="U46"/>
  <c r="I47"/>
  <c r="K47"/>
  <c r="M47"/>
  <c r="O47"/>
  <c r="Q47"/>
  <c r="U47"/>
  <c r="I49"/>
  <c r="I48" s="1"/>
  <c r="K49"/>
  <c r="K48" s="1"/>
  <c r="M49"/>
  <c r="M48" s="1"/>
  <c r="O49"/>
  <c r="O48" s="1"/>
  <c r="Q49"/>
  <c r="Q48" s="1"/>
  <c r="U49"/>
  <c r="U48" s="1"/>
  <c r="U50"/>
  <c r="I51"/>
  <c r="I50" s="1"/>
  <c r="K51"/>
  <c r="K50" s="1"/>
  <c r="M51"/>
  <c r="M50" s="1"/>
  <c r="O51"/>
  <c r="O50" s="1"/>
  <c r="Q51"/>
  <c r="Q50" s="1"/>
  <c r="U51"/>
  <c r="I52"/>
  <c r="I53"/>
  <c r="K53"/>
  <c r="K52" s="1"/>
  <c r="M53"/>
  <c r="M52" s="1"/>
  <c r="O53"/>
  <c r="O52" s="1"/>
  <c r="Q53"/>
  <c r="Q52" s="1"/>
  <c r="U53"/>
  <c r="U52" s="1"/>
  <c r="I55"/>
  <c r="K55"/>
  <c r="M55"/>
  <c r="O55"/>
  <c r="Q55"/>
  <c r="U55"/>
  <c r="I56"/>
  <c r="K56"/>
  <c r="M56"/>
  <c r="O56"/>
  <c r="Q56"/>
  <c r="U56"/>
  <c r="I57"/>
  <c r="K57"/>
  <c r="M57"/>
  <c r="O57"/>
  <c r="Q57"/>
  <c r="U57"/>
  <c r="I58"/>
  <c r="K58"/>
  <c r="M58"/>
  <c r="O58"/>
  <c r="Q58"/>
  <c r="U58"/>
  <c r="Q59"/>
  <c r="I60"/>
  <c r="I59" s="1"/>
  <c r="K60"/>
  <c r="K59" s="1"/>
  <c r="M60"/>
  <c r="M59" s="1"/>
  <c r="O60"/>
  <c r="O59" s="1"/>
  <c r="Q60"/>
  <c r="U60"/>
  <c r="U59" s="1"/>
  <c r="I62"/>
  <c r="K62"/>
  <c r="M62"/>
  <c r="O62"/>
  <c r="Q62"/>
  <c r="U62"/>
  <c r="I63"/>
  <c r="K63"/>
  <c r="M63"/>
  <c r="O63"/>
  <c r="O61" s="1"/>
  <c r="Q63"/>
  <c r="U63"/>
  <c r="I64"/>
  <c r="K64"/>
  <c r="M64"/>
  <c r="O64"/>
  <c r="Q64"/>
  <c r="U64"/>
  <c r="I66"/>
  <c r="K66"/>
  <c r="M66"/>
  <c r="O66"/>
  <c r="Q66"/>
  <c r="U66"/>
  <c r="I67"/>
  <c r="K67"/>
  <c r="M67"/>
  <c r="O67"/>
  <c r="Q67"/>
  <c r="U67"/>
  <c r="I68"/>
  <c r="K68"/>
  <c r="M68"/>
  <c r="O68"/>
  <c r="Q68"/>
  <c r="U68"/>
  <c r="I69"/>
  <c r="K69"/>
  <c r="M69"/>
  <c r="O69"/>
  <c r="Q69"/>
  <c r="U69"/>
  <c r="I70"/>
  <c r="K70"/>
  <c r="M70"/>
  <c r="O70"/>
  <c r="Q70"/>
  <c r="U70"/>
  <c r="I71"/>
  <c r="K71"/>
  <c r="M71"/>
  <c r="O71"/>
  <c r="Q71"/>
  <c r="U71"/>
  <c r="I72"/>
  <c r="K72"/>
  <c r="M72"/>
  <c r="O72"/>
  <c r="Q72"/>
  <c r="U72"/>
  <c r="I73"/>
  <c r="K73"/>
  <c r="M73"/>
  <c r="O73"/>
  <c r="Q73"/>
  <c r="U73"/>
  <c r="I74"/>
  <c r="Q74"/>
  <c r="I75"/>
  <c r="K75"/>
  <c r="K74" s="1"/>
  <c r="M75"/>
  <c r="M74" s="1"/>
  <c r="O75"/>
  <c r="O74" s="1"/>
  <c r="Q75"/>
  <c r="U75"/>
  <c r="U74" s="1"/>
  <c r="I77"/>
  <c r="K77"/>
  <c r="M77"/>
  <c r="O77"/>
  <c r="Q77"/>
  <c r="U77"/>
  <c r="I78"/>
  <c r="K78"/>
  <c r="M78"/>
  <c r="O78"/>
  <c r="Q78"/>
  <c r="U78"/>
  <c r="O79"/>
  <c r="I80"/>
  <c r="I79" s="1"/>
  <c r="K80"/>
  <c r="K79" s="1"/>
  <c r="M80"/>
  <c r="M79" s="1"/>
  <c r="O80"/>
  <c r="Q80"/>
  <c r="Q79" s="1"/>
  <c r="U80"/>
  <c r="U79" s="1"/>
  <c r="I82"/>
  <c r="I81" s="1"/>
  <c r="K82"/>
  <c r="K81" s="1"/>
  <c r="M82"/>
  <c r="M81" s="1"/>
  <c r="O82"/>
  <c r="O81" s="1"/>
  <c r="Q82"/>
  <c r="Q81" s="1"/>
  <c r="U82"/>
  <c r="U81" s="1"/>
  <c r="I84"/>
  <c r="I83" s="1"/>
  <c r="K84"/>
  <c r="M84"/>
  <c r="O84"/>
  <c r="O83" s="1"/>
  <c r="Q84"/>
  <c r="Q83" s="1"/>
  <c r="U84"/>
  <c r="I85"/>
  <c r="K85"/>
  <c r="K83" s="1"/>
  <c r="M85"/>
  <c r="M83" s="1"/>
  <c r="O85"/>
  <c r="Q85"/>
  <c r="U85"/>
  <c r="U83" s="1"/>
  <c r="I87"/>
  <c r="K87"/>
  <c r="M87"/>
  <c r="O87"/>
  <c r="Q87"/>
  <c r="U87"/>
  <c r="I88"/>
  <c r="K88"/>
  <c r="M88"/>
  <c r="O88"/>
  <c r="Q88"/>
  <c r="U88"/>
  <c r="I89"/>
  <c r="K89"/>
  <c r="M89"/>
  <c r="O89"/>
  <c r="Q89"/>
  <c r="U89"/>
  <c r="I90"/>
  <c r="K90"/>
  <c r="M90"/>
  <c r="O90"/>
  <c r="Q90"/>
  <c r="U90"/>
  <c r="I91"/>
  <c r="K91"/>
  <c r="M91"/>
  <c r="O91"/>
  <c r="Q91"/>
  <c r="U91"/>
  <c r="I68" i="1"/>
  <c r="F40"/>
  <c r="G40"/>
  <c r="H40"/>
  <c r="I40"/>
  <c r="J39" s="1"/>
  <c r="J40" s="1"/>
  <c r="J28"/>
  <c r="J26"/>
  <c r="G38"/>
  <c r="F38"/>
  <c r="H32"/>
  <c r="J23"/>
  <c r="J24"/>
  <c r="J25"/>
  <c r="J27"/>
  <c r="E24"/>
  <c r="E26"/>
  <c r="M61" i="12" l="1"/>
  <c r="M30"/>
  <c r="O65"/>
  <c r="U65"/>
  <c r="K65"/>
  <c r="Q61"/>
  <c r="I61"/>
  <c r="O38"/>
  <c r="U38"/>
  <c r="K38"/>
  <c r="O86"/>
  <c r="U61"/>
  <c r="K61"/>
  <c r="M54"/>
  <c r="Q54"/>
  <c r="I54"/>
  <c r="Q38"/>
  <c r="I38"/>
  <c r="M38"/>
  <c r="Q22"/>
  <c r="I22"/>
  <c r="M22"/>
  <c r="Q8"/>
  <c r="I8"/>
  <c r="M86"/>
  <c r="Q86"/>
  <c r="I86"/>
  <c r="M76"/>
  <c r="Q76"/>
  <c r="I76"/>
  <c r="O54"/>
  <c r="U54"/>
  <c r="K54"/>
  <c r="Q43"/>
  <c r="I43"/>
  <c r="M43"/>
  <c r="Q35"/>
  <c r="I35"/>
  <c r="U22"/>
  <c r="K22"/>
  <c r="O22"/>
  <c r="O8"/>
  <c r="U8"/>
  <c r="K8"/>
  <c r="U86"/>
  <c r="K86"/>
  <c r="O76"/>
  <c r="U76"/>
  <c r="K76"/>
  <c r="M65"/>
  <c r="Q65"/>
  <c r="I65"/>
  <c r="U43"/>
  <c r="K43"/>
  <c r="O43"/>
  <c r="O35"/>
  <c r="U35"/>
  <c r="K35"/>
  <c r="O30"/>
  <c r="U30"/>
  <c r="K30"/>
  <c r="O19"/>
  <c r="U19"/>
  <c r="K19"/>
  <c r="M8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<sst xmlns="http://schemas.openxmlformats.org/spreadsheetml/2006/main" count="509" uniqueCount="261">
  <si>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</si>
  <si>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</si>
  <si>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</si>
  <si>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</si>
  <si>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</si>
  <si>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</si>
  <si>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</si>
  <si>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</si>
  <si>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</si>
  <si>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</si>
  <si>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</si>
  <si>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</si>
  <si>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</si>
  <si>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</si>
  <si>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</si>
  <si>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</si>
  <si>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</si>
  <si>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</si>
  <si>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</si>
  <si>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</si>
  <si>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</si>
  <si>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</si>
  <si>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</si>
  <si>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</si>
  <si>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</si>
  <si>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</si>
  <si>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</si>
  <si>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</si>
  <si>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</si>
  <si>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</si>
  <si>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</si>
  <si>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</si>
  <si>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</si>
  <si>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</si>
  <si>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</si>
  <si>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</si>
  <si>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</si>
  <si>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</si>
  <si>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</si>
  <si>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</si>
  <si>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</si>
  <si>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</si>
  <si>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</si>
  <si>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 xml:space="preserve">SO 04 - zázemí tenisu </t>
  </si>
  <si>
    <t>Rozpočet:</t>
  </si>
  <si>
    <t>Misto</t>
  </si>
  <si>
    <t>Stavební úpravy na sportovním hřišti v Sosnové</t>
  </si>
  <si>
    <t>Obec Sosnová</t>
  </si>
  <si>
    <t>35</t>
  </si>
  <si>
    <t>Sosnová</t>
  </si>
  <si>
    <t>47001</t>
  </si>
  <si>
    <t>00673374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</si>
  <si>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</si>
  <si>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</si>
  <si>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</si>
  <si>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</si>
  <si>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</si>
  <si>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</si>
  <si>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</si>
  <si>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</si>
  <si>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</si>
  <si>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</si>
  <si>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</si>
  <si>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</si>
  <si>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</si>
  <si>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60</t>
  </si>
  <si>
    <t>Úpravy povrchů, omítky</t>
  </si>
  <si>
    <t>62</t>
  </si>
  <si>
    <t>Upravy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</si>
  <si>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</si>
  <si>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</si>
  <si>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</si>
  <si>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</si>
  <si>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</si>
  <si>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</si>
  <si>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711</t>
  </si>
  <si>
    <t>Izolace proti vodě</t>
  </si>
  <si>
    <t>712</t>
  </si>
  <si>
    <t>Živičné krytiny</t>
  </si>
  <si>
    <t>721</t>
  </si>
  <si>
    <t>Vnitřní kanalizace</t>
  </si>
  <si>
    <t>722</t>
  </si>
  <si>
    <t>Vnitřní vodovod</t>
  </si>
  <si>
    <t>725</t>
  </si>
  <si>
    <t>Zařizovací předměty</t>
  </si>
  <si>
    <t>762</t>
  </si>
  <si>
    <t>Konstrukce tesařské</t>
  </si>
  <si>
    <t>763</t>
  </si>
  <si>
    <t>Dřevostavby</t>
  </si>
  <si>
    <t>764</t>
  </si>
  <si>
    <t>Konstrukce klempířské</t>
  </si>
  <si>
    <t>777</t>
  </si>
  <si>
    <t>Podlahy ze syntetických hmot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</si>
  <si>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</si>
  <si>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</si>
  <si>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</si>
  <si>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</si>
  <si>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</si>
  <si>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</si>
  <si>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</si>
  <si>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</si>
  <si>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</si>
  <si>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</si>
  <si>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</si>
  <si>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</si>
  <si>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</si>
  <si>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</si>
  <si>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</si>
  <si>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</si>
  <si>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</si>
  <si>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</si>
  <si>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</si>
  <si>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</si>
  <si>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</si>
  <si>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</si>
  <si>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</si>
  <si>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</si>
  <si>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</si>
  <si>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</si>
  <si>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</si>
  <si>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</si>
  <si>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</si>
  <si>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</si>
  <si>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</si>
  <si>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</si>
  <si>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</si>
  <si>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132201110R00</t>
  </si>
  <si>
    <t>Hloubení rýh š.do 60 cm v hor.3 do 50 m3, STROJNĚ</t>
  </si>
  <si>
    <t>m3</t>
  </si>
  <si>
    <t>POL1_0</t>
  </si>
  <si>
    <t>132301119R00</t>
  </si>
  <si>
    <t>Přípl.za lepivost,hloubení rýh 60 cm,hor.4,STROJNĚ</t>
  </si>
  <si>
    <t>131201110R00</t>
  </si>
  <si>
    <t>Hloubení nezapaž. jam hor.3 do 50 m3, STROJNĚ</t>
  </si>
  <si>
    <t>131201119R00</t>
  </si>
  <si>
    <t>Příplatek za lepivost - hloubení nezap.jam v hor.3</t>
  </si>
  <si>
    <t>133201101R00</t>
  </si>
  <si>
    <t>Hloubení šachet v hor.3 do 100 m3</t>
  </si>
  <si>
    <t>133201109R00</t>
  </si>
  <si>
    <t>Příplatek za lepivost - hloubení šachet v hor.3</t>
  </si>
  <si>
    <t>161101101R00</t>
  </si>
  <si>
    <t>Svislé přemístění výkopku z hor.1-4 do 2,5 m</t>
  </si>
  <si>
    <t>162701105R00</t>
  </si>
  <si>
    <t>Vodorovné přemístění výkopku z hor.1-4 do 10000 m</t>
  </si>
  <si>
    <t>171201201R00</t>
  </si>
  <si>
    <t>Uložení sypaniny na skl.-sypanina na výšku přes 2m</t>
  </si>
  <si>
    <t>199000002R00</t>
  </si>
  <si>
    <t>Poplatek za skládku horniny 1- 4</t>
  </si>
  <si>
    <t>274313611R00</t>
  </si>
  <si>
    <t>Beton základových pasů prostý C 16/20</t>
  </si>
  <si>
    <t>273361221R00</t>
  </si>
  <si>
    <t>Výztuž základových desek z betonář.oceli 10216 (E)</t>
  </si>
  <si>
    <t>t</t>
  </si>
  <si>
    <t>348922222R00</t>
  </si>
  <si>
    <t>Zdivo plot.tl.200mm z tvar.1str.štíp.barev.KB-BLOK</t>
  </si>
  <si>
    <t>m2</t>
  </si>
  <si>
    <t>341321310R00</t>
  </si>
  <si>
    <t>Beton nosných stěn železový C 16/20</t>
  </si>
  <si>
    <t>311271201R00</t>
  </si>
  <si>
    <t>Příplatek za vrstvu Ytong Start v.125 mm, tl.250mm</t>
  </si>
  <si>
    <t>m</t>
  </si>
  <si>
    <t>311270043RAA</t>
  </si>
  <si>
    <t>Zdivo z tvárnic Ytong pero-drážka, tloušťka 25 cm, tvárnice 600 x 250 x 250 mm, P 3 - 450</t>
  </si>
  <si>
    <t>POL2_0</t>
  </si>
  <si>
    <t>342255028RT1</t>
  </si>
  <si>
    <t>Příčky z desek Ytong tl. 15 cm, desky P 2 - 500, 599 x 249 x 150 mm</t>
  </si>
  <si>
    <t>342255024RT1</t>
  </si>
  <si>
    <t>Příčky z desek Ytong tl. 10 cm, desky P 2 - 500, 599 x 249 x 100 mm</t>
  </si>
  <si>
    <t>X342 94</t>
  </si>
  <si>
    <t>Ukotvení příček k beton.kcím , vč.nerez.pásků</t>
  </si>
  <si>
    <t>kus</t>
  </si>
  <si>
    <t>417320210RAA</t>
  </si>
  <si>
    <t>Ztužující věnec z U tvarovek Ytong a dobetonování, výztuž, U profil P3-550, šířka zdi 24 cm</t>
  </si>
  <si>
    <t>416013128R00</t>
  </si>
  <si>
    <t>Podhled SDK, 2x zav.dř.konstr.1x  RFI tl.15 mm</t>
  </si>
  <si>
    <t>602011141R00</t>
  </si>
  <si>
    <t>Štuk na stěnách vnitřní Cemix 033, ručně</t>
  </si>
  <si>
    <t>622475311RU3</t>
  </si>
  <si>
    <t>Omítka vnější stěn lehčená, jádro Ytong vyztužené, vrchní vrstva silikátová Cemix tl. 1,5 mm, barevná</t>
  </si>
  <si>
    <t>622481211RT2</t>
  </si>
  <si>
    <t>Montáž výztužné sítě(perlinky)do stěrky-vněj.stěny, včetně výztužné sítě a stěrkového tmelu Baumit</t>
  </si>
  <si>
    <t>564831111RT2</t>
  </si>
  <si>
    <t>Podklad ze štěrkodrti po zhutnění tloušťky 10 cm, štěrkodrť frakce 0-32 mm</t>
  </si>
  <si>
    <t>631320032RA0</t>
  </si>
  <si>
    <t>Mazanina vyztužená sítí, beton C 16/20, tl. 10 cm</t>
  </si>
  <si>
    <t>631313621R00</t>
  </si>
  <si>
    <t>Mazanina betonová tl. 8 - 12 cm C 20/25</t>
  </si>
  <si>
    <t>63901</t>
  </si>
  <si>
    <t>Okapový chodník kolem budovy  šířky 0,3m, vč dlaždic 300/300</t>
  </si>
  <si>
    <t>642942111R00</t>
  </si>
  <si>
    <t>Osazení zárubní dveřních ocelových, pl. do 2,5 m2</t>
  </si>
  <si>
    <t>61160101R</t>
  </si>
  <si>
    <t>Dveře vnitřní hladké plné 1kř. 60x197 bílé</t>
  </si>
  <si>
    <t>POL3_0</t>
  </si>
  <si>
    <t>5533300000R</t>
  </si>
  <si>
    <t>Zárubeň ocelová ZH 95/1970/600 L, P, pro cihelné zdivo, s pevnými závěsy</t>
  </si>
  <si>
    <t>648991111RT3</t>
  </si>
  <si>
    <t>Osazení parapet.desek plast. a lamin. š. do 20cm, včetně dodávky plastové parapetní desky š. 150 mm</t>
  </si>
  <si>
    <t>80001</t>
  </si>
  <si>
    <t>Plastová vyvážecí jímka pr.1650 x v.1500mm , obetonovaná pojezdová,se zátěž.poklopem</t>
  </si>
  <si>
    <t>711140016RAC</t>
  </si>
  <si>
    <t>Izolace proti vodě vodorovná přitavená, 1x, 1x AEP, 1x modif.pás Glastek 40 special mineral</t>
  </si>
  <si>
    <t>712371801RZ4</t>
  </si>
  <si>
    <t>Povlaková krytina střech do 10°, fólií PVC, 1 vrstva - včetně dod. fólie Fatrafol 810 tl.1,5mm</t>
  </si>
  <si>
    <t>721200002RA0</t>
  </si>
  <si>
    <t>Kanalizace vnitřní odpadní PP, D 110 x 2,7 mm</t>
  </si>
  <si>
    <t>721200001RA0</t>
  </si>
  <si>
    <t>Kanalizace vnitřní připojovací, PP, D 50x1,8 mm</t>
  </si>
  <si>
    <t>721100011RA0</t>
  </si>
  <si>
    <t>Kanalizace vnitřní, PVC, D 110 mm, zemní práce</t>
  </si>
  <si>
    <t>721100013RA0</t>
  </si>
  <si>
    <t>Kanalizace vnitřní, PVC, D 160 mm, zemní práce</t>
  </si>
  <si>
    <t>722172312R00</t>
  </si>
  <si>
    <t>Potrubí z PPR, studená, D 25x3,5 mm, vč.zed.výpom.</t>
  </si>
  <si>
    <t xml:space="preserve">D+M  WC kombi </t>
  </si>
  <si>
    <t>soubor</t>
  </si>
  <si>
    <t xml:space="preserve">D+M  umyvadlo vč.baterie </t>
  </si>
  <si>
    <t xml:space="preserve">D+M  mušle </t>
  </si>
  <si>
    <t>76243</t>
  </si>
  <si>
    <t>Montáž obložení stěn tl. do 10 mm,vč roštu, Cetris tl.10mm</t>
  </si>
  <si>
    <t>762712110R00</t>
  </si>
  <si>
    <t>Montáž vázaných konstrukcí hraněných do 120 cm2</t>
  </si>
  <si>
    <t>762712120R00</t>
  </si>
  <si>
    <t>Montáž vázaných konstrukcí hraněných do 224 cm2</t>
  </si>
  <si>
    <t>60515200R</t>
  </si>
  <si>
    <t>Hranol SM/JD 1 10x12 délka 300-600 cm</t>
  </si>
  <si>
    <t>762795000R00</t>
  </si>
  <si>
    <t>Spojovací prostředky pro vázané konstrukce</t>
  </si>
  <si>
    <t>X762 42-1120</t>
  </si>
  <si>
    <t>Montáž obložení stropů na latě 40 x 40mm, včetně dodávky, deska Cetris tl. 10 mm</t>
  </si>
  <si>
    <t>61143250R</t>
  </si>
  <si>
    <t>Dveře vchodové plastové 1křídlové 80 x 197</t>
  </si>
  <si>
    <t>61143630R</t>
  </si>
  <si>
    <t xml:space="preserve">Okno plastové 500 x 500mm </t>
  </si>
  <si>
    <t>763613132RT6</t>
  </si>
  <si>
    <t>M.záklopu stropů z desek do tl.18 mm,P+D,šroubov., vč. dodávky desky OSB</t>
  </si>
  <si>
    <t>X764 41</t>
  </si>
  <si>
    <t xml:space="preserve">Oplechování parapetů </t>
  </si>
  <si>
    <t>X764 42</t>
  </si>
  <si>
    <t>Montáž opláštění - oplechování atiky</t>
  </si>
  <si>
    <t>X777 51</t>
  </si>
  <si>
    <t>Nátěr podlah betonových</t>
  </si>
  <si>
    <t>781475114R00</t>
  </si>
  <si>
    <t>Obklad vnitřní stěn keramický, do tmele, 20x20 cm</t>
  </si>
  <si>
    <t>784161101R00</t>
  </si>
  <si>
    <t>Penetrace podkladu nátěrem HET, A - Grund 1x</t>
  </si>
  <si>
    <t>784165512R00</t>
  </si>
  <si>
    <t>Malba HET Klasik, bílá, bez penetrace, 2 x</t>
  </si>
  <si>
    <t>005121010R</t>
  </si>
  <si>
    <t>Vybudování zařízení staveniště</t>
  </si>
  <si>
    <t>Soubor</t>
  </si>
  <si>
    <t>005111021R</t>
  </si>
  <si>
    <t>Vytyčení inženýrských sítí</t>
  </si>
  <si>
    <t>005124010R</t>
  </si>
  <si>
    <t>Koordinační činnost</t>
  </si>
  <si>
    <t>005111020R</t>
  </si>
  <si>
    <t>Vytyčení stavby</t>
  </si>
  <si>
    <t>005241020R</t>
  </si>
  <si>
    <t xml:space="preserve">Geodetické zaměření skutečného provedení  </t>
  </si>
  <si>
    <t/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</si>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</sst>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0" t="s">
        <v>39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1"/>
  <sheetViews>
    <sheetView showGridLines="0" tabSelected="1" topLeftCell="B1" zoomScaleSheetLayoutView="75" workbookViewId="0">
      <selection activeCell="I47" sqref="I47:J6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22" t="s">
        <v>42</v>
      </c>
      <c r="C1" s="223"/>
      <c r="D1" s="223"/>
      <c r="E1" s="223"/>
      <c r="F1" s="223"/>
      <c r="G1" s="223"/>
      <c r="H1" s="223"/>
      <c r="I1" s="223"/>
      <c r="J1" s="224"/>
    </row>
    <row r="2" spans="1:15" ht="23.25" customHeight="1">
      <c r="A2" s="4"/>
      <c r="B2" s="81" t="s">
        <v>40</v>
      </c>
      <c r="C2" s="82"/>
      <c r="D2" s="207" t="s">
        <v>46</v>
      </c>
      <c r="E2" s="208"/>
      <c r="F2" s="208"/>
      <c r="G2" s="208"/>
      <c r="H2" s="208"/>
      <c r="I2" s="208"/>
      <c r="J2" s="209"/>
      <c r="O2" s="2"/>
    </row>
    <row r="3" spans="1:15" ht="23.25" customHeight="1">
      <c r="A3" s="4"/>
      <c r="B3" s="83" t="s">
        <v>45</v>
      </c>
      <c r="C3" s="84"/>
      <c r="D3" s="235" t="s">
        <v>43</v>
      </c>
      <c r="E3" s="236"/>
      <c r="F3" s="236"/>
      <c r="G3" s="236"/>
      <c r="H3" s="236"/>
      <c r="I3" s="236"/>
      <c r="J3" s="237"/>
    </row>
    <row r="4" spans="1:15" ht="23.25" hidden="1" customHeight="1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 t="s">
        <v>51</v>
      </c>
      <c r="J5" s="11"/>
    </row>
    <row r="6" spans="1:15" ht="15.75" customHeight="1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214"/>
      <c r="E11" s="214"/>
      <c r="F11" s="214"/>
      <c r="G11" s="214"/>
      <c r="H11" s="28" t="s">
        <v>33</v>
      </c>
      <c r="I11" s="91"/>
      <c r="J11" s="11"/>
    </row>
    <row r="12" spans="1:15" ht="15.75" customHeight="1">
      <c r="A12" s="4"/>
      <c r="B12" s="41"/>
      <c r="C12" s="26"/>
      <c r="D12" s="233"/>
      <c r="E12" s="233"/>
      <c r="F12" s="233"/>
      <c r="G12" s="233"/>
      <c r="H12" s="28" t="s">
        <v>34</v>
      </c>
      <c r="I12" s="91"/>
      <c r="J12" s="11"/>
    </row>
    <row r="13" spans="1:15" ht="15.75" customHeight="1">
      <c r="A13" s="4"/>
      <c r="B13" s="42"/>
      <c r="C13" s="92"/>
      <c r="D13" s="234"/>
      <c r="E13" s="234"/>
      <c r="F13" s="234"/>
      <c r="G13" s="234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213"/>
      <c r="F15" s="213"/>
      <c r="G15" s="231"/>
      <c r="H15" s="231"/>
      <c r="I15" s="231" t="s">
        <v>28</v>
      </c>
      <c r="J15" s="232"/>
    </row>
    <row r="16" spans="1:15" ht="23.25" customHeight="1">
      <c r="A16" s="139" t="s">
        <v>23</v>
      </c>
      <c r="B16" s="140" t="s">
        <v>23</v>
      </c>
      <c r="C16" s="58"/>
      <c r="D16" s="59"/>
      <c r="E16" s="210"/>
      <c r="F16" s="211"/>
      <c r="G16" s="210"/>
      <c r="H16" s="211"/>
      <c r="I16" s="210"/>
      <c r="J16" s="212"/>
    </row>
    <row r="17" spans="1:10" ht="23.25" customHeight="1">
      <c r="A17" s="139" t="s">
        <v>24</v>
      </c>
      <c r="B17" s="140" t="s">
        <v>24</v>
      </c>
      <c r="C17" s="58"/>
      <c r="D17" s="59"/>
      <c r="E17" s="210"/>
      <c r="F17" s="211"/>
      <c r="G17" s="210"/>
      <c r="H17" s="211"/>
      <c r="I17" s="210"/>
      <c r="J17" s="212"/>
    </row>
    <row r="18" spans="1:10" ht="23.25" customHeight="1">
      <c r="A18" s="139" t="s">
        <v>25</v>
      </c>
      <c r="B18" s="140" t="s">
        <v>25</v>
      </c>
      <c r="C18" s="58"/>
      <c r="D18" s="59"/>
      <c r="E18" s="210"/>
      <c r="F18" s="211"/>
      <c r="G18" s="210"/>
      <c r="H18" s="211"/>
      <c r="I18" s="210"/>
      <c r="J18" s="212"/>
    </row>
    <row r="19" spans="1:10" ht="23.25" customHeight="1">
      <c r="A19" s="139" t="s">
        <v>97</v>
      </c>
      <c r="B19" s="140" t="s">
        <v>26</v>
      </c>
      <c r="C19" s="58"/>
      <c r="D19" s="59"/>
      <c r="E19" s="210"/>
      <c r="F19" s="211"/>
      <c r="G19" s="210"/>
      <c r="H19" s="211"/>
      <c r="I19" s="210"/>
      <c r="J19" s="212"/>
    </row>
    <row r="20" spans="1:10" ht="23.25" customHeight="1">
      <c r="A20" s="139" t="s">
        <v>98</v>
      </c>
      <c r="B20" s="140" t="s">
        <v>27</v>
      </c>
      <c r="C20" s="58"/>
      <c r="D20" s="59"/>
      <c r="E20" s="210"/>
      <c r="F20" s="211"/>
      <c r="G20" s="210"/>
      <c r="H20" s="211"/>
      <c r="I20" s="210"/>
      <c r="J20" s="212"/>
    </row>
    <row r="21" spans="1:10" ht="23.25" customHeight="1">
      <c r="A21" s="4"/>
      <c r="B21" s="74" t="s">
        <v>28</v>
      </c>
      <c r="C21" s="75"/>
      <c r="D21" s="76"/>
      <c r="E21" s="220"/>
      <c r="F21" s="229"/>
      <c r="G21" s="220"/>
      <c r="H21" s="229"/>
      <c r="I21" s="220"/>
      <c r="J21" s="221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218"/>
      <c r="H23" s="219"/>
      <c r="I23" s="219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6"/>
      <c r="H24" s="217"/>
      <c r="I24" s="217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218"/>
      <c r="H25" s="219"/>
      <c r="I25" s="219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5"/>
      <c r="H26" s="226"/>
      <c r="I26" s="226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227"/>
      <c r="H27" s="227"/>
      <c r="I27" s="227"/>
      <c r="J27" s="63" t="str">
        <f t="shared" si="0"/>
        <v>CZK</v>
      </c>
    </row>
    <row r="28" spans="1:10" ht="27.75" hidden="1" customHeight="1" thickBot="1">
      <c r="A28" s="4"/>
      <c r="B28" s="112" t="s">
        <v>22</v>
      </c>
      <c r="C28" s="113"/>
      <c r="D28" s="113"/>
      <c r="E28" s="114"/>
      <c r="F28" s="115"/>
      <c r="G28" s="228"/>
      <c r="H28" s="230"/>
      <c r="I28" s="230"/>
      <c r="J28" s="116" t="str">
        <f t="shared" si="0"/>
        <v>CZK</v>
      </c>
    </row>
    <row r="29" spans="1:10" ht="27.75" customHeight="1" thickBot="1">
      <c r="A29" s="4"/>
      <c r="B29" s="112" t="s">
        <v>35</v>
      </c>
      <c r="C29" s="117"/>
      <c r="D29" s="117"/>
      <c r="E29" s="117"/>
      <c r="F29" s="117"/>
      <c r="G29" s="228"/>
      <c r="H29" s="228"/>
      <c r="I29" s="228"/>
      <c r="J29" s="118" t="s">
        <v>54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43773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215" t="s">
        <v>2</v>
      </c>
      <c r="E35" s="215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04"/>
      <c r="G37" s="104"/>
      <c r="H37" s="104"/>
      <c r="I37" s="104"/>
      <c r="J37" s="3"/>
    </row>
    <row r="38" spans="1:10" ht="25.5" hidden="1" customHeight="1">
      <c r="A38" s="96" t="s">
        <v>37</v>
      </c>
      <c r="B38" s="98" t="s">
        <v>16</v>
      </c>
      <c r="C38" s="99" t="s">
        <v>5</v>
      </c>
      <c r="D38" s="100"/>
      <c r="E38" s="100"/>
      <c r="F38" s="105" t="str">
        <f>B23</f>
        <v>Základ pro sníženou DPH</v>
      </c>
      <c r="G38" s="105" t="str">
        <f>B25</f>
        <v>Základ pro základní DPH</v>
      </c>
      <c r="H38" s="106" t="s">
        <v>17</v>
      </c>
      <c r="I38" s="106" t="s">
        <v>1</v>
      </c>
      <c r="J38" s="101" t="s">
        <v>0</v>
      </c>
    </row>
    <row r="39" spans="1:10" ht="25.5" hidden="1" customHeight="1">
      <c r="A39" s="96">
        <v>1</v>
      </c>
      <c r="B39" s="102" t="s">
        <v>52</v>
      </c>
      <c r="C39" s="198" t="s">
        <v>46</v>
      </c>
      <c r="D39" s="199"/>
      <c r="E39" s="199"/>
      <c r="F39" s="107">
        <v>0</v>
      </c>
      <c r="G39" s="108">
        <v>340211.20000000001</v>
      </c>
      <c r="H39" s="109">
        <v>71444</v>
      </c>
      <c r="I39" s="109">
        <v>411655.2</v>
      </c>
      <c r="J39" s="103">
        <f>IF(CenaCelkemVypocet=0,"",I39/CenaCelkemVypocet*100)</f>
        <v>100</v>
      </c>
    </row>
    <row r="40" spans="1:10" ht="25.5" hidden="1" customHeight="1">
      <c r="A40" s="96"/>
      <c r="B40" s="200" t="s">
        <v>53</v>
      </c>
      <c r="C40" s="201"/>
      <c r="D40" s="201"/>
      <c r="E40" s="202"/>
      <c r="F40" s="110">
        <f>SUMIF(A39:A39,"=1",F39:F39)</f>
        <v>0</v>
      </c>
      <c r="G40" s="111">
        <f>SUMIF(A39:A39,"=1",G39:G39)</f>
        <v>340211.20000000001</v>
      </c>
      <c r="H40" s="111">
        <f>SUMIF(A39:A39,"=1",H39:H39)</f>
        <v>71444</v>
      </c>
      <c r="I40" s="111">
        <f>SUMIF(A39:A39,"=1",I39:I39)</f>
        <v>411655.2</v>
      </c>
      <c r="J40" s="97">
        <f>SUMIF(A39:A39,"=1",J39:J39)</f>
        <v>100</v>
      </c>
    </row>
    <row r="44" spans="1:10" ht="15.75">
      <c r="B44" s="119" t="s">
        <v>55</v>
      </c>
    </row>
    <row r="46" spans="1:10" ht="25.5" customHeight="1">
      <c r="A46" s="120"/>
      <c r="B46" s="124" t="s">
        <v>16</v>
      </c>
      <c r="C46" s="124" t="s">
        <v>5</v>
      </c>
      <c r="D46" s="125"/>
      <c r="E46" s="125"/>
      <c r="F46" s="128" t="s">
        <v>56</v>
      </c>
      <c r="G46" s="128"/>
      <c r="H46" s="128"/>
      <c r="I46" s="203" t="s">
        <v>28</v>
      </c>
      <c r="J46" s="203"/>
    </row>
    <row r="47" spans="1:10" ht="25.5" customHeight="1">
      <c r="A47" s="121"/>
      <c r="B47" s="129" t="s">
        <v>57</v>
      </c>
      <c r="C47" s="205" t="s">
        <v>58</v>
      </c>
      <c r="D47" s="206"/>
      <c r="E47" s="206"/>
      <c r="F47" s="131" t="s">
        <v>23</v>
      </c>
      <c r="G47" s="132"/>
      <c r="H47" s="132"/>
      <c r="I47" s="204"/>
      <c r="J47" s="204"/>
    </row>
    <row r="48" spans="1:10" ht="25.5" customHeight="1">
      <c r="A48" s="121"/>
      <c r="B48" s="123" t="s">
        <v>59</v>
      </c>
      <c r="C48" s="196" t="s">
        <v>60</v>
      </c>
      <c r="D48" s="197"/>
      <c r="E48" s="197"/>
      <c r="F48" s="133" t="s">
        <v>23</v>
      </c>
      <c r="G48" s="134"/>
      <c r="H48" s="134"/>
      <c r="I48" s="195"/>
      <c r="J48" s="195"/>
    </row>
    <row r="49" spans="1:10" ht="25.5" customHeight="1">
      <c r="A49" s="121"/>
      <c r="B49" s="123" t="s">
        <v>61</v>
      </c>
      <c r="C49" s="196" t="s">
        <v>62</v>
      </c>
      <c r="D49" s="197"/>
      <c r="E49" s="197"/>
      <c r="F49" s="133" t="s">
        <v>23</v>
      </c>
      <c r="G49" s="134"/>
      <c r="H49" s="134"/>
      <c r="I49" s="195"/>
      <c r="J49" s="195"/>
    </row>
    <row r="50" spans="1:10" ht="25.5" customHeight="1">
      <c r="A50" s="121"/>
      <c r="B50" s="123" t="s">
        <v>63</v>
      </c>
      <c r="C50" s="196" t="s">
        <v>64</v>
      </c>
      <c r="D50" s="197"/>
      <c r="E50" s="197"/>
      <c r="F50" s="133" t="s">
        <v>23</v>
      </c>
      <c r="G50" s="134"/>
      <c r="H50" s="134"/>
      <c r="I50" s="195"/>
      <c r="J50" s="195"/>
    </row>
    <row r="51" spans="1:10" ht="25.5" customHeight="1">
      <c r="A51" s="121"/>
      <c r="B51" s="123" t="s">
        <v>65</v>
      </c>
      <c r="C51" s="196" t="s">
        <v>66</v>
      </c>
      <c r="D51" s="197"/>
      <c r="E51" s="197"/>
      <c r="F51" s="133" t="s">
        <v>23</v>
      </c>
      <c r="G51" s="134"/>
      <c r="H51" s="134"/>
      <c r="I51" s="195"/>
      <c r="J51" s="195"/>
    </row>
    <row r="52" spans="1:10" ht="25.5" customHeight="1">
      <c r="A52" s="121"/>
      <c r="B52" s="123" t="s">
        <v>67</v>
      </c>
      <c r="C52" s="196" t="s">
        <v>68</v>
      </c>
      <c r="D52" s="197"/>
      <c r="E52" s="197"/>
      <c r="F52" s="133" t="s">
        <v>23</v>
      </c>
      <c r="G52" s="134"/>
      <c r="H52" s="134"/>
      <c r="I52" s="195"/>
      <c r="J52" s="195"/>
    </row>
    <row r="53" spans="1:10" ht="25.5" customHeight="1">
      <c r="A53" s="121"/>
      <c r="B53" s="123" t="s">
        <v>69</v>
      </c>
      <c r="C53" s="196" t="s">
        <v>70</v>
      </c>
      <c r="D53" s="197"/>
      <c r="E53" s="197"/>
      <c r="F53" s="133" t="s">
        <v>23</v>
      </c>
      <c r="G53" s="134"/>
      <c r="H53" s="134"/>
      <c r="I53" s="195"/>
      <c r="J53" s="195"/>
    </row>
    <row r="54" spans="1:10" ht="25.5" customHeight="1">
      <c r="A54" s="121"/>
      <c r="B54" s="123" t="s">
        <v>71</v>
      </c>
      <c r="C54" s="196" t="s">
        <v>72</v>
      </c>
      <c r="D54" s="197"/>
      <c r="E54" s="197"/>
      <c r="F54" s="133" t="s">
        <v>23</v>
      </c>
      <c r="G54" s="134"/>
      <c r="H54" s="134"/>
      <c r="I54" s="195"/>
      <c r="J54" s="195"/>
    </row>
    <row r="55" spans="1:10" ht="25.5" customHeight="1">
      <c r="A55" s="121"/>
      <c r="B55" s="123" t="s">
        <v>73</v>
      </c>
      <c r="C55" s="196" t="s">
        <v>74</v>
      </c>
      <c r="D55" s="197"/>
      <c r="E55" s="197"/>
      <c r="F55" s="133" t="s">
        <v>23</v>
      </c>
      <c r="G55" s="134"/>
      <c r="H55" s="134"/>
      <c r="I55" s="195"/>
      <c r="J55" s="195"/>
    </row>
    <row r="56" spans="1:10" ht="25.5" customHeight="1">
      <c r="A56" s="121"/>
      <c r="B56" s="123" t="s">
        <v>75</v>
      </c>
      <c r="C56" s="196" t="s">
        <v>76</v>
      </c>
      <c r="D56" s="197"/>
      <c r="E56" s="197"/>
      <c r="F56" s="133" t="s">
        <v>24</v>
      </c>
      <c r="G56" s="134"/>
      <c r="H56" s="134"/>
      <c r="I56" s="195"/>
      <c r="J56" s="195"/>
    </row>
    <row r="57" spans="1:10" ht="25.5" customHeight="1">
      <c r="A57" s="121"/>
      <c r="B57" s="123" t="s">
        <v>77</v>
      </c>
      <c r="C57" s="196" t="s">
        <v>78</v>
      </c>
      <c r="D57" s="197"/>
      <c r="E57" s="197"/>
      <c r="F57" s="133" t="s">
        <v>24</v>
      </c>
      <c r="G57" s="134"/>
      <c r="H57" s="134"/>
      <c r="I57" s="195"/>
      <c r="J57" s="195"/>
    </row>
    <row r="58" spans="1:10" ht="25.5" customHeight="1">
      <c r="A58" s="121"/>
      <c r="B58" s="123" t="s">
        <v>79</v>
      </c>
      <c r="C58" s="196" t="s">
        <v>80</v>
      </c>
      <c r="D58" s="197"/>
      <c r="E58" s="197"/>
      <c r="F58" s="133" t="s">
        <v>24</v>
      </c>
      <c r="G58" s="134"/>
      <c r="H58" s="134"/>
      <c r="I58" s="195"/>
      <c r="J58" s="195"/>
    </row>
    <row r="59" spans="1:10" ht="25.5" customHeight="1">
      <c r="A59" s="121"/>
      <c r="B59" s="123" t="s">
        <v>81</v>
      </c>
      <c r="C59" s="196" t="s">
        <v>82</v>
      </c>
      <c r="D59" s="197"/>
      <c r="E59" s="197"/>
      <c r="F59" s="133" t="s">
        <v>24</v>
      </c>
      <c r="G59" s="134"/>
      <c r="H59" s="134"/>
      <c r="I59" s="195"/>
      <c r="J59" s="195"/>
    </row>
    <row r="60" spans="1:10" ht="25.5" customHeight="1">
      <c r="A60" s="121"/>
      <c r="B60" s="123" t="s">
        <v>83</v>
      </c>
      <c r="C60" s="196" t="s">
        <v>84</v>
      </c>
      <c r="D60" s="197"/>
      <c r="E60" s="197"/>
      <c r="F60" s="133" t="s">
        <v>24</v>
      </c>
      <c r="G60" s="134"/>
      <c r="H60" s="134"/>
      <c r="I60" s="195"/>
      <c r="J60" s="195"/>
    </row>
    <row r="61" spans="1:10" ht="25.5" customHeight="1">
      <c r="A61" s="121"/>
      <c r="B61" s="123" t="s">
        <v>85</v>
      </c>
      <c r="C61" s="196" t="s">
        <v>86</v>
      </c>
      <c r="D61" s="197"/>
      <c r="E61" s="197"/>
      <c r="F61" s="133" t="s">
        <v>24</v>
      </c>
      <c r="G61" s="134"/>
      <c r="H61" s="134"/>
      <c r="I61" s="195"/>
      <c r="J61" s="195"/>
    </row>
    <row r="62" spans="1:10" ht="25.5" customHeight="1">
      <c r="A62" s="121"/>
      <c r="B62" s="123" t="s">
        <v>87</v>
      </c>
      <c r="C62" s="196" t="s">
        <v>88</v>
      </c>
      <c r="D62" s="197"/>
      <c r="E62" s="197"/>
      <c r="F62" s="133" t="s">
        <v>24</v>
      </c>
      <c r="G62" s="134"/>
      <c r="H62" s="134"/>
      <c r="I62" s="195"/>
      <c r="J62" s="195"/>
    </row>
    <row r="63" spans="1:10" ht="25.5" customHeight="1">
      <c r="A63" s="121"/>
      <c r="B63" s="123" t="s">
        <v>89</v>
      </c>
      <c r="C63" s="196" t="s">
        <v>90</v>
      </c>
      <c r="D63" s="197"/>
      <c r="E63" s="197"/>
      <c r="F63" s="133" t="s">
        <v>24</v>
      </c>
      <c r="G63" s="134"/>
      <c r="H63" s="134"/>
      <c r="I63" s="195"/>
      <c r="J63" s="195"/>
    </row>
    <row r="64" spans="1:10" ht="25.5" customHeight="1">
      <c r="A64" s="121"/>
      <c r="B64" s="123" t="s">
        <v>91</v>
      </c>
      <c r="C64" s="196" t="s">
        <v>92</v>
      </c>
      <c r="D64" s="197"/>
      <c r="E64" s="197"/>
      <c r="F64" s="133" t="s">
        <v>24</v>
      </c>
      <c r="G64" s="134"/>
      <c r="H64" s="134"/>
      <c r="I64" s="195"/>
      <c r="J64" s="195"/>
    </row>
    <row r="65" spans="1:10" ht="25.5" customHeight="1">
      <c r="A65" s="121"/>
      <c r="B65" s="123" t="s">
        <v>93</v>
      </c>
      <c r="C65" s="196" t="s">
        <v>94</v>
      </c>
      <c r="D65" s="197"/>
      <c r="E65" s="197"/>
      <c r="F65" s="133" t="s">
        <v>24</v>
      </c>
      <c r="G65" s="134"/>
      <c r="H65" s="134"/>
      <c r="I65" s="195"/>
      <c r="J65" s="195"/>
    </row>
    <row r="66" spans="1:10" ht="25.5" customHeight="1">
      <c r="A66" s="121"/>
      <c r="B66" s="123" t="s">
        <v>95</v>
      </c>
      <c r="C66" s="196" t="s">
        <v>96</v>
      </c>
      <c r="D66" s="197"/>
      <c r="E66" s="197"/>
      <c r="F66" s="133" t="s">
        <v>24</v>
      </c>
      <c r="G66" s="134"/>
      <c r="H66" s="134"/>
      <c r="I66" s="195"/>
      <c r="J66" s="195"/>
    </row>
    <row r="67" spans="1:10" ht="25.5" customHeight="1">
      <c r="A67" s="121"/>
      <c r="B67" s="130" t="s">
        <v>97</v>
      </c>
      <c r="C67" s="192" t="s">
        <v>26</v>
      </c>
      <c r="D67" s="193"/>
      <c r="E67" s="193"/>
      <c r="F67" s="135" t="s">
        <v>97</v>
      </c>
      <c r="G67" s="136"/>
      <c r="H67" s="136"/>
      <c r="I67" s="191"/>
      <c r="J67" s="191"/>
    </row>
    <row r="68" spans="1:10" ht="25.5" customHeight="1">
      <c r="A68" s="122"/>
      <c r="B68" s="126" t="s">
        <v>1</v>
      </c>
      <c r="C68" s="126"/>
      <c r="D68" s="127"/>
      <c r="E68" s="127"/>
      <c r="F68" s="137"/>
      <c r="G68" s="138"/>
      <c r="H68" s="138"/>
      <c r="I68" s="194">
        <f>SUM(I47:I67)</f>
        <v>0</v>
      </c>
      <c r="J68" s="194"/>
    </row>
    <row r="69" spans="1:10">
      <c r="F69" s="94"/>
      <c r="G69" s="95"/>
      <c r="H69" s="94"/>
      <c r="I69" s="95"/>
      <c r="J69" s="95"/>
    </row>
    <row r="70" spans="1:10">
      <c r="F70" s="94"/>
      <c r="G70" s="95"/>
      <c r="H70" s="94"/>
      <c r="I70" s="95"/>
      <c r="J70" s="95"/>
    </row>
    <row r="71" spans="1:10">
      <c r="F71" s="94"/>
      <c r="G71" s="95"/>
      <c r="H71" s="94"/>
      <c r="I71" s="95"/>
      <c r="J71" s="95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1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  <mergeCell ref="C63:E63"/>
    <mergeCell ref="I67:J67"/>
    <mergeCell ref="C67:E67"/>
    <mergeCell ref="I68:J68"/>
    <mergeCell ref="I64:J64"/>
    <mergeCell ref="C64:E64"/>
    <mergeCell ref="I65:J65"/>
    <mergeCell ref="C65:E65"/>
    <mergeCell ref="I66:J66"/>
    <mergeCell ref="C66:E6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38" t="s">
        <v>6</v>
      </c>
      <c r="B1" s="238"/>
      <c r="C1" s="239"/>
      <c r="D1" s="238"/>
      <c r="E1" s="238"/>
      <c r="F1" s="238"/>
      <c r="G1" s="238"/>
    </row>
    <row r="2" spans="1:7" ht="24.95" customHeight="1">
      <c r="A2" s="79" t="s">
        <v>41</v>
      </c>
      <c r="B2" s="78"/>
      <c r="C2" s="240"/>
      <c r="D2" s="240"/>
      <c r="E2" s="240"/>
      <c r="F2" s="240"/>
      <c r="G2" s="241"/>
    </row>
    <row r="3" spans="1:7" ht="24.95" hidden="1" customHeight="1">
      <c r="A3" s="79" t="s">
        <v>7</v>
      </c>
      <c r="B3" s="78"/>
      <c r="C3" s="240"/>
      <c r="D3" s="240"/>
      <c r="E3" s="240"/>
      <c r="F3" s="240"/>
      <c r="G3" s="241"/>
    </row>
    <row r="4" spans="1:7" ht="24.95" hidden="1" customHeight="1">
      <c r="A4" s="79" t="s">
        <v>8</v>
      </c>
      <c r="B4" s="78"/>
      <c r="C4" s="240"/>
      <c r="D4" s="240"/>
      <c r="E4" s="240"/>
      <c r="F4" s="240"/>
      <c r="G4" s="241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93"/>
  <sheetViews>
    <sheetView topLeftCell="A42" workbookViewId="0">
      <selection activeCell="F9" sqref="F9:G91"/>
    </sheetView>
  </sheetViews>
  <sheetFormatPr defaultRowHeight="12.75" outlineLevelRow="1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>
      <c r="A1" s="242" t="s">
        <v>6</v>
      </c>
      <c r="B1" s="242"/>
      <c r="C1" s="242"/>
      <c r="D1" s="242"/>
      <c r="E1" s="242"/>
      <c r="F1" s="242"/>
      <c r="G1" s="242"/>
      <c r="AE1" t="s">
        <v>100</v>
      </c>
    </row>
    <row r="2" spans="1:60" ht="24.95" customHeight="1">
      <c r="A2" s="143" t="s">
        <v>99</v>
      </c>
      <c r="B2" s="141"/>
      <c r="C2" s="243" t="s">
        <v>46</v>
      </c>
      <c r="D2" s="244"/>
      <c r="E2" s="244"/>
      <c r="F2" s="244"/>
      <c r="G2" s="245"/>
      <c r="AE2" t="s">
        <v>101</v>
      </c>
    </row>
    <row r="3" spans="1:60" ht="24.95" customHeight="1">
      <c r="A3" s="144" t="s">
        <v>7</v>
      </c>
      <c r="B3" s="142"/>
      <c r="C3" s="246" t="s">
        <v>43</v>
      </c>
      <c r="D3" s="247"/>
      <c r="E3" s="247"/>
      <c r="F3" s="247"/>
      <c r="G3" s="248"/>
      <c r="AE3" t="s">
        <v>102</v>
      </c>
    </row>
    <row r="4" spans="1:60" ht="24.95" hidden="1" customHeight="1">
      <c r="A4" s="144" t="s">
        <v>8</v>
      </c>
      <c r="B4" s="142"/>
      <c r="C4" s="246"/>
      <c r="D4" s="247"/>
      <c r="E4" s="247"/>
      <c r="F4" s="247"/>
      <c r="G4" s="248"/>
      <c r="AE4" t="s">
        <v>103</v>
      </c>
    </row>
    <row r="5" spans="1:60" hidden="1">
      <c r="A5" s="145" t="s">
        <v>104</v>
      </c>
      <c r="B5" s="146"/>
      <c r="C5" s="147"/>
      <c r="D5" s="148"/>
      <c r="E5" s="148"/>
      <c r="F5" s="148"/>
      <c r="G5" s="149"/>
      <c r="AE5" t="s">
        <v>105</v>
      </c>
    </row>
    <row r="7" spans="1:60" ht="38.25">
      <c r="A7" s="154" t="s">
        <v>106</v>
      </c>
      <c r="B7" s="155" t="s">
        <v>107</v>
      </c>
      <c r="C7" s="155" t="s">
        <v>108</v>
      </c>
      <c r="D7" s="154" t="s">
        <v>109</v>
      </c>
      <c r="E7" s="154" t="s">
        <v>110</v>
      </c>
      <c r="F7" s="150" t="s">
        <v>111</v>
      </c>
      <c r="G7" s="170" t="s">
        <v>28</v>
      </c>
      <c r="H7" s="171" t="s">
        <v>29</v>
      </c>
      <c r="I7" s="171" t="s">
        <v>112</v>
      </c>
      <c r="J7" s="171" t="s">
        <v>30</v>
      </c>
      <c r="K7" s="171" t="s">
        <v>113</v>
      </c>
      <c r="L7" s="171" t="s">
        <v>114</v>
      </c>
      <c r="M7" s="171" t="s">
        <v>115</v>
      </c>
      <c r="N7" s="171" t="s">
        <v>116</v>
      </c>
      <c r="O7" s="171" t="s">
        <v>117</v>
      </c>
      <c r="P7" s="171" t="s">
        <v>118</v>
      </c>
      <c r="Q7" s="171" t="s">
        <v>119</v>
      </c>
      <c r="R7" s="171" t="s">
        <v>120</v>
      </c>
      <c r="S7" s="171" t="s">
        <v>121</v>
      </c>
      <c r="T7" s="171" t="s">
        <v>122</v>
      </c>
      <c r="U7" s="157" t="s">
        <v>123</v>
      </c>
    </row>
    <row r="8" spans="1:60">
      <c r="A8" s="172" t="s">
        <v>124</v>
      </c>
      <c r="B8" s="173" t="s">
        <v>57</v>
      </c>
      <c r="C8" s="174" t="s">
        <v>58</v>
      </c>
      <c r="D8" s="175"/>
      <c r="E8" s="176"/>
      <c r="F8" s="177"/>
      <c r="G8" s="177">
        <f>SUMIF(AE9:AE18,"&lt;&gt;NOR",G9:G18)</f>
        <v>0</v>
      </c>
      <c r="H8" s="177"/>
      <c r="I8" s="177">
        <f>SUM(I9:I18)</f>
        <v>0</v>
      </c>
      <c r="J8" s="177"/>
      <c r="K8" s="177">
        <f>SUM(K9:K18)</f>
        <v>23063.969999999998</v>
      </c>
      <c r="L8" s="177"/>
      <c r="M8" s="177">
        <f>SUM(M9:M18)</f>
        <v>0</v>
      </c>
      <c r="N8" s="156"/>
      <c r="O8" s="156">
        <f>SUM(O9:O18)</f>
        <v>0</v>
      </c>
      <c r="P8" s="156"/>
      <c r="Q8" s="156">
        <f>SUM(Q9:Q18)</f>
        <v>0</v>
      </c>
      <c r="R8" s="156"/>
      <c r="S8" s="156"/>
      <c r="T8" s="172"/>
      <c r="U8" s="156">
        <f>SUM(U9:U18)</f>
        <v>31.689999999999998</v>
      </c>
      <c r="AE8" t="s">
        <v>125</v>
      </c>
    </row>
    <row r="9" spans="1:60" outlineLevel="1">
      <c r="A9" s="152">
        <v>1</v>
      </c>
      <c r="B9" s="158" t="s">
        <v>126</v>
      </c>
      <c r="C9" s="185" t="s">
        <v>127</v>
      </c>
      <c r="D9" s="160" t="s">
        <v>128</v>
      </c>
      <c r="E9" s="166">
        <v>7.0192500000000004</v>
      </c>
      <c r="F9" s="168"/>
      <c r="G9" s="168"/>
      <c r="H9" s="168">
        <v>0</v>
      </c>
      <c r="I9" s="168">
        <f t="shared" ref="I9:I18" si="0">ROUND(E9*H9,2)</f>
        <v>0</v>
      </c>
      <c r="J9" s="168">
        <v>480.5</v>
      </c>
      <c r="K9" s="168">
        <f t="shared" ref="K9:K18" si="1">ROUND(E9*J9,2)</f>
        <v>3372.75</v>
      </c>
      <c r="L9" s="168">
        <v>21</v>
      </c>
      <c r="M9" s="168">
        <f t="shared" ref="M9:M18" si="2">G9*(1+L9/100)</f>
        <v>0</v>
      </c>
      <c r="N9" s="161">
        <v>0</v>
      </c>
      <c r="O9" s="161">
        <f t="shared" ref="O9:O18" si="3">ROUND(E9*N9,5)</f>
        <v>0</v>
      </c>
      <c r="P9" s="161">
        <v>0</v>
      </c>
      <c r="Q9" s="161">
        <f t="shared" ref="Q9:Q18" si="4">ROUND(E9*P9,5)</f>
        <v>0</v>
      </c>
      <c r="R9" s="161"/>
      <c r="S9" s="161"/>
      <c r="T9" s="162">
        <v>0.36499999999999999</v>
      </c>
      <c r="U9" s="161">
        <f t="shared" ref="U9:U18" si="5">ROUND(E9*T9,2)</f>
        <v>2.56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129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>
      <c r="A10" s="152">
        <v>2</v>
      </c>
      <c r="B10" s="158" t="s">
        <v>130</v>
      </c>
      <c r="C10" s="185" t="s">
        <v>131</v>
      </c>
      <c r="D10" s="160" t="s">
        <v>128</v>
      </c>
      <c r="E10" s="166">
        <v>3.5096250000000002</v>
      </c>
      <c r="F10" s="168"/>
      <c r="G10" s="168"/>
      <c r="H10" s="168">
        <v>0</v>
      </c>
      <c r="I10" s="168">
        <f t="shared" si="0"/>
        <v>0</v>
      </c>
      <c r="J10" s="168">
        <v>252</v>
      </c>
      <c r="K10" s="168">
        <f t="shared" si="1"/>
        <v>884.43</v>
      </c>
      <c r="L10" s="168">
        <v>21</v>
      </c>
      <c r="M10" s="168">
        <f t="shared" si="2"/>
        <v>0</v>
      </c>
      <c r="N10" s="161">
        <v>0</v>
      </c>
      <c r="O10" s="161">
        <f t="shared" si="3"/>
        <v>0</v>
      </c>
      <c r="P10" s="161">
        <v>0</v>
      </c>
      <c r="Q10" s="161">
        <f t="shared" si="4"/>
        <v>0</v>
      </c>
      <c r="R10" s="161"/>
      <c r="S10" s="161"/>
      <c r="T10" s="162">
        <v>0.60029999999999994</v>
      </c>
      <c r="U10" s="161">
        <f t="shared" si="5"/>
        <v>2.11</v>
      </c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129</v>
      </c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52">
        <v>3</v>
      </c>
      <c r="B11" s="158" t="s">
        <v>132</v>
      </c>
      <c r="C11" s="185" t="s">
        <v>133</v>
      </c>
      <c r="D11" s="160" t="s">
        <v>128</v>
      </c>
      <c r="E11" s="166">
        <v>1.5853124999999999</v>
      </c>
      <c r="F11" s="168"/>
      <c r="G11" s="168"/>
      <c r="H11" s="168">
        <v>0</v>
      </c>
      <c r="I11" s="168">
        <f t="shared" si="0"/>
        <v>0</v>
      </c>
      <c r="J11" s="168">
        <v>350</v>
      </c>
      <c r="K11" s="168">
        <f t="shared" si="1"/>
        <v>554.86</v>
      </c>
      <c r="L11" s="168">
        <v>21</v>
      </c>
      <c r="M11" s="168">
        <f t="shared" si="2"/>
        <v>0</v>
      </c>
      <c r="N11" s="161">
        <v>0</v>
      </c>
      <c r="O11" s="161">
        <f t="shared" si="3"/>
        <v>0</v>
      </c>
      <c r="P11" s="161">
        <v>0</v>
      </c>
      <c r="Q11" s="161">
        <f t="shared" si="4"/>
        <v>0</v>
      </c>
      <c r="R11" s="161"/>
      <c r="S11" s="161"/>
      <c r="T11" s="162">
        <v>0.26666000000000001</v>
      </c>
      <c r="U11" s="161">
        <f t="shared" si="5"/>
        <v>0.42</v>
      </c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129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52">
        <v>4</v>
      </c>
      <c r="B12" s="158" t="s">
        <v>134</v>
      </c>
      <c r="C12" s="185" t="s">
        <v>135</v>
      </c>
      <c r="D12" s="160" t="s">
        <v>128</v>
      </c>
      <c r="E12" s="166">
        <v>0.792655</v>
      </c>
      <c r="F12" s="168"/>
      <c r="G12" s="168"/>
      <c r="H12" s="168">
        <v>0</v>
      </c>
      <c r="I12" s="168">
        <f t="shared" si="0"/>
        <v>0</v>
      </c>
      <c r="J12" s="168">
        <v>23.1</v>
      </c>
      <c r="K12" s="168">
        <f t="shared" si="1"/>
        <v>18.309999999999999</v>
      </c>
      <c r="L12" s="168">
        <v>21</v>
      </c>
      <c r="M12" s="168">
        <f t="shared" si="2"/>
        <v>0</v>
      </c>
      <c r="N12" s="161">
        <v>0</v>
      </c>
      <c r="O12" s="161">
        <f t="shared" si="3"/>
        <v>0</v>
      </c>
      <c r="P12" s="161">
        <v>0</v>
      </c>
      <c r="Q12" s="161">
        <f t="shared" si="4"/>
        <v>0</v>
      </c>
      <c r="R12" s="161"/>
      <c r="S12" s="161"/>
      <c r="T12" s="162">
        <v>4.3099999999999999E-2</v>
      </c>
      <c r="U12" s="161">
        <f t="shared" si="5"/>
        <v>0.03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129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>
      <c r="A13" s="152">
        <v>5</v>
      </c>
      <c r="B13" s="158" t="s">
        <v>136</v>
      </c>
      <c r="C13" s="185" t="s">
        <v>137</v>
      </c>
      <c r="D13" s="160" t="s">
        <v>128</v>
      </c>
      <c r="E13" s="166">
        <v>6.6</v>
      </c>
      <c r="F13" s="168"/>
      <c r="G13" s="168"/>
      <c r="H13" s="168">
        <v>0</v>
      </c>
      <c r="I13" s="168">
        <f t="shared" si="0"/>
        <v>0</v>
      </c>
      <c r="J13" s="168">
        <v>1428</v>
      </c>
      <c r="K13" s="168">
        <f t="shared" si="1"/>
        <v>9424.7999999999993</v>
      </c>
      <c r="L13" s="168">
        <v>21</v>
      </c>
      <c r="M13" s="168">
        <f t="shared" si="2"/>
        <v>0</v>
      </c>
      <c r="N13" s="161">
        <v>0</v>
      </c>
      <c r="O13" s="161">
        <f t="shared" si="3"/>
        <v>0</v>
      </c>
      <c r="P13" s="161">
        <v>0</v>
      </c>
      <c r="Q13" s="161">
        <f t="shared" si="4"/>
        <v>0</v>
      </c>
      <c r="R13" s="161"/>
      <c r="S13" s="161"/>
      <c r="T13" s="162">
        <v>3.1309999999999998</v>
      </c>
      <c r="U13" s="161">
        <f t="shared" si="5"/>
        <v>20.66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129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>
      <c r="A14" s="152">
        <v>6</v>
      </c>
      <c r="B14" s="158" t="s">
        <v>138</v>
      </c>
      <c r="C14" s="185" t="s">
        <v>139</v>
      </c>
      <c r="D14" s="160" t="s">
        <v>128</v>
      </c>
      <c r="E14" s="166">
        <v>3.3</v>
      </c>
      <c r="F14" s="168"/>
      <c r="G14" s="168"/>
      <c r="H14" s="168">
        <v>0</v>
      </c>
      <c r="I14" s="168">
        <f t="shared" si="0"/>
        <v>0</v>
      </c>
      <c r="J14" s="168">
        <v>200.5</v>
      </c>
      <c r="K14" s="168">
        <f t="shared" si="1"/>
        <v>661.65</v>
      </c>
      <c r="L14" s="168">
        <v>21</v>
      </c>
      <c r="M14" s="168">
        <f t="shared" si="2"/>
        <v>0</v>
      </c>
      <c r="N14" s="161">
        <v>0</v>
      </c>
      <c r="O14" s="161">
        <f t="shared" si="3"/>
        <v>0</v>
      </c>
      <c r="P14" s="161">
        <v>0</v>
      </c>
      <c r="Q14" s="161">
        <f t="shared" si="4"/>
        <v>0</v>
      </c>
      <c r="R14" s="161"/>
      <c r="S14" s="161"/>
      <c r="T14" s="162">
        <v>0.47399999999999998</v>
      </c>
      <c r="U14" s="161">
        <f t="shared" si="5"/>
        <v>1.56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129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>
      <c r="A15" s="152">
        <v>7</v>
      </c>
      <c r="B15" s="158" t="s">
        <v>140</v>
      </c>
      <c r="C15" s="185" t="s">
        <v>141</v>
      </c>
      <c r="D15" s="160" t="s">
        <v>128</v>
      </c>
      <c r="E15" s="166">
        <v>11.90584</v>
      </c>
      <c r="F15" s="168"/>
      <c r="G15" s="168"/>
      <c r="H15" s="168">
        <v>0</v>
      </c>
      <c r="I15" s="168">
        <f t="shared" si="0"/>
        <v>0</v>
      </c>
      <c r="J15" s="168">
        <v>123.5</v>
      </c>
      <c r="K15" s="168">
        <f t="shared" si="1"/>
        <v>1470.37</v>
      </c>
      <c r="L15" s="168">
        <v>21</v>
      </c>
      <c r="M15" s="168">
        <f t="shared" si="2"/>
        <v>0</v>
      </c>
      <c r="N15" s="161">
        <v>0</v>
      </c>
      <c r="O15" s="161">
        <f t="shared" si="3"/>
        <v>0</v>
      </c>
      <c r="P15" s="161">
        <v>0</v>
      </c>
      <c r="Q15" s="161">
        <f t="shared" si="4"/>
        <v>0</v>
      </c>
      <c r="R15" s="161"/>
      <c r="S15" s="161"/>
      <c r="T15" s="162">
        <v>0.34499999999999997</v>
      </c>
      <c r="U15" s="161">
        <f t="shared" si="5"/>
        <v>4.1100000000000003</v>
      </c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129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ht="22.5" outlineLevel="1">
      <c r="A16" s="152">
        <v>8</v>
      </c>
      <c r="B16" s="158" t="s">
        <v>142</v>
      </c>
      <c r="C16" s="185" t="s">
        <v>143</v>
      </c>
      <c r="D16" s="160" t="s">
        <v>128</v>
      </c>
      <c r="E16" s="166">
        <v>11.90584</v>
      </c>
      <c r="F16" s="168"/>
      <c r="G16" s="168"/>
      <c r="H16" s="168">
        <v>0</v>
      </c>
      <c r="I16" s="168">
        <f t="shared" si="0"/>
        <v>0</v>
      </c>
      <c r="J16" s="168">
        <v>264.5</v>
      </c>
      <c r="K16" s="168">
        <f t="shared" si="1"/>
        <v>3149.09</v>
      </c>
      <c r="L16" s="168">
        <v>21</v>
      </c>
      <c r="M16" s="168">
        <f t="shared" si="2"/>
        <v>0</v>
      </c>
      <c r="N16" s="161">
        <v>0</v>
      </c>
      <c r="O16" s="161">
        <f t="shared" si="3"/>
        <v>0</v>
      </c>
      <c r="P16" s="161">
        <v>0</v>
      </c>
      <c r="Q16" s="161">
        <f t="shared" si="4"/>
        <v>0</v>
      </c>
      <c r="R16" s="161"/>
      <c r="S16" s="161"/>
      <c r="T16" s="162">
        <v>1.0999999999999999E-2</v>
      </c>
      <c r="U16" s="161">
        <f t="shared" si="5"/>
        <v>0.13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129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>
      <c r="A17" s="152">
        <v>9</v>
      </c>
      <c r="B17" s="158" t="s">
        <v>144</v>
      </c>
      <c r="C17" s="185" t="s">
        <v>145</v>
      </c>
      <c r="D17" s="160" t="s">
        <v>128</v>
      </c>
      <c r="E17" s="166">
        <v>11.90584</v>
      </c>
      <c r="F17" s="168"/>
      <c r="G17" s="168"/>
      <c r="H17" s="168">
        <v>0</v>
      </c>
      <c r="I17" s="168">
        <f t="shared" si="0"/>
        <v>0</v>
      </c>
      <c r="J17" s="168">
        <v>16.3</v>
      </c>
      <c r="K17" s="168">
        <f t="shared" si="1"/>
        <v>194.07</v>
      </c>
      <c r="L17" s="168">
        <v>21</v>
      </c>
      <c r="M17" s="168">
        <f t="shared" si="2"/>
        <v>0</v>
      </c>
      <c r="N17" s="161">
        <v>0</v>
      </c>
      <c r="O17" s="161">
        <f t="shared" si="3"/>
        <v>0</v>
      </c>
      <c r="P17" s="161">
        <v>0</v>
      </c>
      <c r="Q17" s="161">
        <f t="shared" si="4"/>
        <v>0</v>
      </c>
      <c r="R17" s="161"/>
      <c r="S17" s="161"/>
      <c r="T17" s="162">
        <v>8.9999999999999993E-3</v>
      </c>
      <c r="U17" s="161">
        <f t="shared" si="5"/>
        <v>0.11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129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>
      <c r="A18" s="152">
        <v>10</v>
      </c>
      <c r="B18" s="158" t="s">
        <v>146</v>
      </c>
      <c r="C18" s="185" t="s">
        <v>147</v>
      </c>
      <c r="D18" s="160" t="s">
        <v>128</v>
      </c>
      <c r="E18" s="166">
        <v>11.90584</v>
      </c>
      <c r="F18" s="168"/>
      <c r="G18" s="168"/>
      <c r="H18" s="168">
        <v>0</v>
      </c>
      <c r="I18" s="168">
        <f t="shared" si="0"/>
        <v>0</v>
      </c>
      <c r="J18" s="168">
        <v>280</v>
      </c>
      <c r="K18" s="168">
        <f t="shared" si="1"/>
        <v>3333.64</v>
      </c>
      <c r="L18" s="168">
        <v>21</v>
      </c>
      <c r="M18" s="168">
        <f t="shared" si="2"/>
        <v>0</v>
      </c>
      <c r="N18" s="161">
        <v>0</v>
      </c>
      <c r="O18" s="161">
        <f t="shared" si="3"/>
        <v>0</v>
      </c>
      <c r="P18" s="161">
        <v>0</v>
      </c>
      <c r="Q18" s="161">
        <f t="shared" si="4"/>
        <v>0</v>
      </c>
      <c r="R18" s="161"/>
      <c r="S18" s="161"/>
      <c r="T18" s="162">
        <v>0</v>
      </c>
      <c r="U18" s="161">
        <f t="shared" si="5"/>
        <v>0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129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>
      <c r="A19" s="153" t="s">
        <v>124</v>
      </c>
      <c r="B19" s="159" t="s">
        <v>59</v>
      </c>
      <c r="C19" s="186" t="s">
        <v>60</v>
      </c>
      <c r="D19" s="163"/>
      <c r="E19" s="167"/>
      <c r="F19" s="169"/>
      <c r="G19" s="169"/>
      <c r="H19" s="169"/>
      <c r="I19" s="169">
        <f>SUM(I20:I21)</f>
        <v>13327.3</v>
      </c>
      <c r="J19" s="169"/>
      <c r="K19" s="169">
        <f>SUM(K20:K21)</f>
        <v>1687.59</v>
      </c>
      <c r="L19" s="169"/>
      <c r="M19" s="169">
        <f>SUM(M20:M21)</f>
        <v>0</v>
      </c>
      <c r="N19" s="164"/>
      <c r="O19" s="164">
        <f>SUM(O20:O21)</f>
        <v>14.357480000000001</v>
      </c>
      <c r="P19" s="164"/>
      <c r="Q19" s="164">
        <f>SUM(Q20:Q21)</f>
        <v>0</v>
      </c>
      <c r="R19" s="164"/>
      <c r="S19" s="164"/>
      <c r="T19" s="165"/>
      <c r="U19" s="164">
        <f>SUM(U20:U21)</f>
        <v>2.94</v>
      </c>
      <c r="AE19" t="s">
        <v>125</v>
      </c>
    </row>
    <row r="20" spans="1:60" outlineLevel="1">
      <c r="A20" s="152">
        <v>11</v>
      </c>
      <c r="B20" s="158" t="s">
        <v>148</v>
      </c>
      <c r="C20" s="185" t="s">
        <v>149</v>
      </c>
      <c r="D20" s="160" t="s">
        <v>128</v>
      </c>
      <c r="E20" s="166">
        <v>5.6822499999999998</v>
      </c>
      <c r="F20" s="168"/>
      <c r="G20" s="168"/>
      <c r="H20" s="168">
        <v>2308.4299999999998</v>
      </c>
      <c r="I20" s="168">
        <f>ROUND(E20*H20,2)</f>
        <v>13117.08</v>
      </c>
      <c r="J20" s="168">
        <v>276.57000000000016</v>
      </c>
      <c r="K20" s="168">
        <f>ROUND(E20*J20,2)</f>
        <v>1571.54</v>
      </c>
      <c r="L20" s="168">
        <v>21</v>
      </c>
      <c r="M20" s="168">
        <f>G20*(1+L20/100)</f>
        <v>0</v>
      </c>
      <c r="N20" s="161">
        <v>2.5249999999999999</v>
      </c>
      <c r="O20" s="161">
        <f>ROUND(E20*N20,5)</f>
        <v>14.34768</v>
      </c>
      <c r="P20" s="161">
        <v>0</v>
      </c>
      <c r="Q20" s="161">
        <f>ROUND(E20*P20,5)</f>
        <v>0</v>
      </c>
      <c r="R20" s="161"/>
      <c r="S20" s="161"/>
      <c r="T20" s="162">
        <v>0.47699999999999998</v>
      </c>
      <c r="U20" s="161">
        <f>ROUND(E20*T20,2)</f>
        <v>2.71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129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22.5" outlineLevel="1">
      <c r="A21" s="152">
        <v>12</v>
      </c>
      <c r="B21" s="158" t="s">
        <v>150</v>
      </c>
      <c r="C21" s="185" t="s">
        <v>151</v>
      </c>
      <c r="D21" s="160" t="s">
        <v>152</v>
      </c>
      <c r="E21" s="166">
        <v>9.5904000000000007E-3</v>
      </c>
      <c r="F21" s="168"/>
      <c r="G21" s="168"/>
      <c r="H21" s="168">
        <v>21919.53</v>
      </c>
      <c r="I21" s="168">
        <f>ROUND(E21*H21,2)</f>
        <v>210.22</v>
      </c>
      <c r="J21" s="168">
        <v>12100.470000000001</v>
      </c>
      <c r="K21" s="168">
        <f>ROUND(E21*J21,2)</f>
        <v>116.05</v>
      </c>
      <c r="L21" s="168">
        <v>21</v>
      </c>
      <c r="M21" s="168">
        <f>G21*(1+L21/100)</f>
        <v>0</v>
      </c>
      <c r="N21" s="161">
        <v>1.0217400000000001</v>
      </c>
      <c r="O21" s="161">
        <f>ROUND(E21*N21,5)</f>
        <v>9.7999999999999997E-3</v>
      </c>
      <c r="P21" s="161">
        <v>0</v>
      </c>
      <c r="Q21" s="161">
        <f>ROUND(E21*P21,5)</f>
        <v>0</v>
      </c>
      <c r="R21" s="161"/>
      <c r="S21" s="161"/>
      <c r="T21" s="162">
        <v>23.530999999999999</v>
      </c>
      <c r="U21" s="161">
        <f>ROUND(E21*T21,2)</f>
        <v>0.23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129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>
      <c r="A22" s="153" t="s">
        <v>124</v>
      </c>
      <c r="B22" s="159" t="s">
        <v>61</v>
      </c>
      <c r="C22" s="186" t="s">
        <v>62</v>
      </c>
      <c r="D22" s="163"/>
      <c r="E22" s="167"/>
      <c r="F22" s="169"/>
      <c r="G22" s="169"/>
      <c r="H22" s="169"/>
      <c r="I22" s="169">
        <f>SUM(I23:I29)</f>
        <v>35144.929999999993</v>
      </c>
      <c r="J22" s="169"/>
      <c r="K22" s="169">
        <f>SUM(K23:K29)</f>
        <v>14843.93</v>
      </c>
      <c r="L22" s="169"/>
      <c r="M22" s="169">
        <f>SUM(M23:M29)</f>
        <v>0</v>
      </c>
      <c r="N22" s="164"/>
      <c r="O22" s="164">
        <f>SUM(O23:O29)</f>
        <v>6.0323600000000006</v>
      </c>
      <c r="P22" s="164"/>
      <c r="Q22" s="164">
        <f>SUM(Q23:Q29)</f>
        <v>0</v>
      </c>
      <c r="R22" s="164"/>
      <c r="S22" s="164"/>
      <c r="T22" s="165"/>
      <c r="U22" s="164">
        <f>SUM(U23:U29)</f>
        <v>30.150000000000002</v>
      </c>
      <c r="AE22" t="s">
        <v>125</v>
      </c>
    </row>
    <row r="23" spans="1:60" outlineLevel="1">
      <c r="A23" s="152">
        <v>13</v>
      </c>
      <c r="B23" s="158" t="s">
        <v>153</v>
      </c>
      <c r="C23" s="185" t="s">
        <v>154</v>
      </c>
      <c r="D23" s="160" t="s">
        <v>155</v>
      </c>
      <c r="E23" s="166">
        <v>1.97</v>
      </c>
      <c r="F23" s="168"/>
      <c r="G23" s="168"/>
      <c r="H23" s="168">
        <v>1046.99</v>
      </c>
      <c r="I23" s="168">
        <f t="shared" ref="I23:I29" si="6">ROUND(E23*H23,2)</f>
        <v>2062.5700000000002</v>
      </c>
      <c r="J23" s="168">
        <v>606.01</v>
      </c>
      <c r="K23" s="168">
        <f t="shared" ref="K23:K29" si="7">ROUND(E23*J23,2)</f>
        <v>1193.8399999999999</v>
      </c>
      <c r="L23" s="168">
        <v>21</v>
      </c>
      <c r="M23" s="168">
        <f t="shared" ref="M23:M29" si="8">G23*(1+L23/100)</f>
        <v>0</v>
      </c>
      <c r="N23" s="161">
        <v>0.28317999999999999</v>
      </c>
      <c r="O23" s="161">
        <f t="shared" ref="O23:O29" si="9">ROUND(E23*N23,5)</f>
        <v>0.55786000000000002</v>
      </c>
      <c r="P23" s="161">
        <v>0</v>
      </c>
      <c r="Q23" s="161">
        <f t="shared" ref="Q23:Q29" si="10">ROUND(E23*P23,5)</f>
        <v>0</v>
      </c>
      <c r="R23" s="161"/>
      <c r="S23" s="161"/>
      <c r="T23" s="162">
        <v>1.4</v>
      </c>
      <c r="U23" s="161">
        <f t="shared" ref="U23:U29" si="11">ROUND(E23*T23,2)</f>
        <v>2.76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129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>
      <c r="A24" s="152">
        <v>14</v>
      </c>
      <c r="B24" s="158" t="s">
        <v>156</v>
      </c>
      <c r="C24" s="185" t="s">
        <v>157</v>
      </c>
      <c r="D24" s="160" t="s">
        <v>128</v>
      </c>
      <c r="E24" s="166">
        <v>0.217</v>
      </c>
      <c r="F24" s="168"/>
      <c r="G24" s="168"/>
      <c r="H24" s="168">
        <v>2393.1</v>
      </c>
      <c r="I24" s="168">
        <f t="shared" si="6"/>
        <v>519.29999999999995</v>
      </c>
      <c r="J24" s="168">
        <v>631.90000000000009</v>
      </c>
      <c r="K24" s="168">
        <f t="shared" si="7"/>
        <v>137.12</v>
      </c>
      <c r="L24" s="168">
        <v>21</v>
      </c>
      <c r="M24" s="168">
        <f t="shared" si="8"/>
        <v>0</v>
      </c>
      <c r="N24" s="161">
        <v>2.5280900000000002</v>
      </c>
      <c r="O24" s="161">
        <f t="shared" si="9"/>
        <v>0.54859999999999998</v>
      </c>
      <c r="P24" s="161">
        <v>0</v>
      </c>
      <c r="Q24" s="161">
        <f t="shared" si="10"/>
        <v>0</v>
      </c>
      <c r="R24" s="161"/>
      <c r="S24" s="161"/>
      <c r="T24" s="162">
        <v>1.3560000000000001</v>
      </c>
      <c r="U24" s="161">
        <f t="shared" si="11"/>
        <v>0.28999999999999998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129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>
      <c r="A25" s="152">
        <v>15</v>
      </c>
      <c r="B25" s="158" t="s">
        <v>158</v>
      </c>
      <c r="C25" s="185" t="s">
        <v>159</v>
      </c>
      <c r="D25" s="160" t="s">
        <v>160</v>
      </c>
      <c r="E25" s="166">
        <v>10</v>
      </c>
      <c r="F25" s="168"/>
      <c r="G25" s="168"/>
      <c r="H25" s="168">
        <v>38.4</v>
      </c>
      <c r="I25" s="168">
        <f t="shared" si="6"/>
        <v>384</v>
      </c>
      <c r="J25" s="168">
        <v>0</v>
      </c>
      <c r="K25" s="168">
        <f t="shared" si="7"/>
        <v>0</v>
      </c>
      <c r="L25" s="168">
        <v>21</v>
      </c>
      <c r="M25" s="168">
        <f t="shared" si="8"/>
        <v>0</v>
      </c>
      <c r="N25" s="161">
        <v>-1.5499999999999999E-3</v>
      </c>
      <c r="O25" s="161">
        <f t="shared" si="9"/>
        <v>-1.55E-2</v>
      </c>
      <c r="P25" s="161">
        <v>0</v>
      </c>
      <c r="Q25" s="161">
        <f t="shared" si="10"/>
        <v>0</v>
      </c>
      <c r="R25" s="161"/>
      <c r="S25" s="161"/>
      <c r="T25" s="162">
        <v>0</v>
      </c>
      <c r="U25" s="161">
        <f t="shared" si="11"/>
        <v>0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129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ht="22.5" outlineLevel="1">
      <c r="A26" s="152">
        <v>16</v>
      </c>
      <c r="B26" s="158" t="s">
        <v>161</v>
      </c>
      <c r="C26" s="185" t="s">
        <v>162</v>
      </c>
      <c r="D26" s="160" t="s">
        <v>128</v>
      </c>
      <c r="E26" s="166">
        <v>5.6312499999999996</v>
      </c>
      <c r="F26" s="168"/>
      <c r="G26" s="168"/>
      <c r="H26" s="168">
        <v>4196.28</v>
      </c>
      <c r="I26" s="168">
        <f t="shared" si="6"/>
        <v>23630.3</v>
      </c>
      <c r="J26" s="168">
        <v>1358.7200000000003</v>
      </c>
      <c r="K26" s="168">
        <f t="shared" si="7"/>
        <v>7651.29</v>
      </c>
      <c r="L26" s="168">
        <v>21</v>
      </c>
      <c r="M26" s="168">
        <f t="shared" si="8"/>
        <v>0</v>
      </c>
      <c r="N26" s="161">
        <v>0.64663999999999999</v>
      </c>
      <c r="O26" s="161">
        <f t="shared" si="9"/>
        <v>3.6413899999999999</v>
      </c>
      <c r="P26" s="161">
        <v>0</v>
      </c>
      <c r="Q26" s="161">
        <f t="shared" si="10"/>
        <v>0</v>
      </c>
      <c r="R26" s="161"/>
      <c r="S26" s="161"/>
      <c r="T26" s="162">
        <v>3.0517300000000001</v>
      </c>
      <c r="U26" s="161">
        <f t="shared" si="11"/>
        <v>17.190000000000001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163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>
      <c r="A27" s="152">
        <v>17</v>
      </c>
      <c r="B27" s="158" t="s">
        <v>164</v>
      </c>
      <c r="C27" s="185" t="s">
        <v>165</v>
      </c>
      <c r="D27" s="160" t="s">
        <v>155</v>
      </c>
      <c r="E27" s="166">
        <v>6.75</v>
      </c>
      <c r="F27" s="168"/>
      <c r="G27" s="168"/>
      <c r="H27" s="168">
        <v>696.83</v>
      </c>
      <c r="I27" s="168">
        <f t="shared" si="6"/>
        <v>4703.6000000000004</v>
      </c>
      <c r="J27" s="168">
        <v>249.16999999999996</v>
      </c>
      <c r="K27" s="168">
        <f t="shared" si="7"/>
        <v>1681.9</v>
      </c>
      <c r="L27" s="168">
        <v>21</v>
      </c>
      <c r="M27" s="168">
        <f t="shared" si="8"/>
        <v>0</v>
      </c>
      <c r="N27" s="161">
        <v>0.11219</v>
      </c>
      <c r="O27" s="161">
        <f t="shared" si="9"/>
        <v>0.75727999999999995</v>
      </c>
      <c r="P27" s="161">
        <v>0</v>
      </c>
      <c r="Q27" s="161">
        <f t="shared" si="10"/>
        <v>0</v>
      </c>
      <c r="R27" s="161"/>
      <c r="S27" s="161"/>
      <c r="T27" s="162">
        <v>0.55488999999999999</v>
      </c>
      <c r="U27" s="161">
        <f t="shared" si="11"/>
        <v>3.75</v>
      </c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129</v>
      </c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>
      <c r="A28" s="152">
        <v>18</v>
      </c>
      <c r="B28" s="158" t="s">
        <v>166</v>
      </c>
      <c r="C28" s="185" t="s">
        <v>167</v>
      </c>
      <c r="D28" s="160" t="s">
        <v>155</v>
      </c>
      <c r="E28" s="166">
        <v>6.9915000000000003</v>
      </c>
      <c r="F28" s="168"/>
      <c r="G28" s="168"/>
      <c r="H28" s="168">
        <v>475.6</v>
      </c>
      <c r="I28" s="168">
        <f t="shared" si="6"/>
        <v>3325.16</v>
      </c>
      <c r="J28" s="168">
        <v>237.39999999999998</v>
      </c>
      <c r="K28" s="168">
        <f t="shared" si="7"/>
        <v>1659.78</v>
      </c>
      <c r="L28" s="168">
        <v>21</v>
      </c>
      <c r="M28" s="168">
        <f t="shared" si="8"/>
        <v>0</v>
      </c>
      <c r="N28" s="161">
        <v>7.4709999999999999E-2</v>
      </c>
      <c r="O28" s="161">
        <f t="shared" si="9"/>
        <v>0.52232999999999996</v>
      </c>
      <c r="P28" s="161">
        <v>0</v>
      </c>
      <c r="Q28" s="161">
        <f t="shared" si="10"/>
        <v>0</v>
      </c>
      <c r="R28" s="161"/>
      <c r="S28" s="161"/>
      <c r="T28" s="162">
        <v>0.52915000000000001</v>
      </c>
      <c r="U28" s="161">
        <f t="shared" si="11"/>
        <v>3.7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129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>
      <c r="A29" s="152">
        <v>19</v>
      </c>
      <c r="B29" s="158" t="s">
        <v>168</v>
      </c>
      <c r="C29" s="185" t="s">
        <v>169</v>
      </c>
      <c r="D29" s="160" t="s">
        <v>170</v>
      </c>
      <c r="E29" s="166">
        <v>20</v>
      </c>
      <c r="F29" s="168"/>
      <c r="G29" s="168"/>
      <c r="H29" s="168">
        <v>26</v>
      </c>
      <c r="I29" s="168">
        <f t="shared" si="6"/>
        <v>520</v>
      </c>
      <c r="J29" s="168">
        <v>126</v>
      </c>
      <c r="K29" s="168">
        <f t="shared" si="7"/>
        <v>2520</v>
      </c>
      <c r="L29" s="168">
        <v>21</v>
      </c>
      <c r="M29" s="168">
        <f t="shared" si="8"/>
        <v>0</v>
      </c>
      <c r="N29" s="161">
        <v>1.0200000000000001E-3</v>
      </c>
      <c r="O29" s="161">
        <f t="shared" si="9"/>
        <v>2.0400000000000001E-2</v>
      </c>
      <c r="P29" s="161">
        <v>0</v>
      </c>
      <c r="Q29" s="161">
        <f t="shared" si="10"/>
        <v>0</v>
      </c>
      <c r="R29" s="161"/>
      <c r="S29" s="161"/>
      <c r="T29" s="162">
        <v>0.123</v>
      </c>
      <c r="U29" s="161">
        <f t="shared" si="11"/>
        <v>2.46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129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>
      <c r="A30" s="153" t="s">
        <v>124</v>
      </c>
      <c r="B30" s="159" t="s">
        <v>63</v>
      </c>
      <c r="C30" s="186" t="s">
        <v>64</v>
      </c>
      <c r="D30" s="163"/>
      <c r="E30" s="167"/>
      <c r="F30" s="169"/>
      <c r="G30" s="169"/>
      <c r="H30" s="169"/>
      <c r="I30" s="169">
        <f>SUM(I31:I32)</f>
        <v>9261.44</v>
      </c>
      <c r="J30" s="169"/>
      <c r="K30" s="169">
        <f>SUM(K31:K32)</f>
        <v>10354.560000000001</v>
      </c>
      <c r="L30" s="169"/>
      <c r="M30" s="169">
        <f>SUM(M31:M32)</f>
        <v>0</v>
      </c>
      <c r="N30" s="164"/>
      <c r="O30" s="164">
        <f>SUM(O31:O32)</f>
        <v>1.09398</v>
      </c>
      <c r="P30" s="164"/>
      <c r="Q30" s="164">
        <f>SUM(Q31:Q32)</f>
        <v>0</v>
      </c>
      <c r="R30" s="164"/>
      <c r="S30" s="164"/>
      <c r="T30" s="165"/>
      <c r="U30" s="164">
        <f>SUM(U31:U32)</f>
        <v>19.89</v>
      </c>
      <c r="AE30" t="s">
        <v>125</v>
      </c>
    </row>
    <row r="31" spans="1:60" ht="22.5" outlineLevel="1">
      <c r="A31" s="152">
        <v>20</v>
      </c>
      <c r="B31" s="158" t="s">
        <v>171</v>
      </c>
      <c r="C31" s="185" t="s">
        <v>172</v>
      </c>
      <c r="D31" s="160" t="s">
        <v>160</v>
      </c>
      <c r="E31" s="166">
        <v>10</v>
      </c>
      <c r="F31" s="168"/>
      <c r="G31" s="168"/>
      <c r="H31" s="168">
        <v>617.54999999999995</v>
      </c>
      <c r="I31" s="168">
        <f>ROUND(E31*H31,2)</f>
        <v>6175.5</v>
      </c>
      <c r="J31" s="168">
        <v>249.45000000000005</v>
      </c>
      <c r="K31" s="168">
        <f>ROUND(E31*J31,2)</f>
        <v>2494.5</v>
      </c>
      <c r="L31" s="168">
        <v>21</v>
      </c>
      <c r="M31" s="168">
        <f>G31*(1+L31/100)</f>
        <v>0</v>
      </c>
      <c r="N31" s="161">
        <v>8.7480000000000002E-2</v>
      </c>
      <c r="O31" s="161">
        <f>ROUND(E31*N31,5)</f>
        <v>0.87480000000000002</v>
      </c>
      <c r="P31" s="161">
        <v>0</v>
      </c>
      <c r="Q31" s="161">
        <f>ROUND(E31*P31,5)</f>
        <v>0</v>
      </c>
      <c r="R31" s="161"/>
      <c r="S31" s="161"/>
      <c r="T31" s="162">
        <v>0.50188999999999995</v>
      </c>
      <c r="U31" s="161">
        <f>ROUND(E31*T31,2)</f>
        <v>5.0199999999999996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163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>
      <c r="A32" s="152">
        <v>21</v>
      </c>
      <c r="B32" s="158" t="s">
        <v>173</v>
      </c>
      <c r="C32" s="185" t="s">
        <v>174</v>
      </c>
      <c r="D32" s="160" t="s">
        <v>155</v>
      </c>
      <c r="E32" s="166">
        <v>13</v>
      </c>
      <c r="F32" s="168"/>
      <c r="G32" s="168"/>
      <c r="H32" s="168">
        <v>237.38</v>
      </c>
      <c r="I32" s="168">
        <f>ROUND(E32*H32,2)</f>
        <v>3085.94</v>
      </c>
      <c r="J32" s="168">
        <v>604.62</v>
      </c>
      <c r="K32" s="168">
        <f>ROUND(E32*J32,2)</f>
        <v>7860.06</v>
      </c>
      <c r="L32" s="168">
        <v>21</v>
      </c>
      <c r="M32" s="168">
        <f>G32*(1+L32/100)</f>
        <v>0</v>
      </c>
      <c r="N32" s="161">
        <v>1.686E-2</v>
      </c>
      <c r="O32" s="161">
        <f>ROUND(E32*N32,5)</f>
        <v>0.21918000000000001</v>
      </c>
      <c r="P32" s="161">
        <v>0</v>
      </c>
      <c r="Q32" s="161">
        <f>ROUND(E32*P32,5)</f>
        <v>0</v>
      </c>
      <c r="R32" s="161"/>
      <c r="S32" s="161"/>
      <c r="T32" s="162">
        <v>1.1439999999999999</v>
      </c>
      <c r="U32" s="161">
        <f>ROUND(E32*T32,2)</f>
        <v>14.87</v>
      </c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129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>
      <c r="A33" s="153" t="s">
        <v>124</v>
      </c>
      <c r="B33" s="159" t="s">
        <v>65</v>
      </c>
      <c r="C33" s="186" t="s">
        <v>66</v>
      </c>
      <c r="D33" s="163"/>
      <c r="E33" s="167"/>
      <c r="F33" s="169"/>
      <c r="G33" s="169"/>
      <c r="H33" s="169"/>
      <c r="I33" s="169">
        <f>SUM(I34:I34)</f>
        <v>511.53</v>
      </c>
      <c r="J33" s="169"/>
      <c r="K33" s="169">
        <f>SUM(K34:K34)</f>
        <v>4928.32</v>
      </c>
      <c r="L33" s="169"/>
      <c r="M33" s="169">
        <f>SUM(M34:M34)</f>
        <v>0</v>
      </c>
      <c r="N33" s="164"/>
      <c r="O33" s="164">
        <f>SUM(O34:O34)</f>
        <v>0.11428000000000001</v>
      </c>
      <c r="P33" s="164"/>
      <c r="Q33" s="164">
        <f>SUM(Q34:Q34)</f>
        <v>0</v>
      </c>
      <c r="R33" s="164"/>
      <c r="S33" s="164"/>
      <c r="T33" s="165"/>
      <c r="U33" s="164">
        <f>SUM(U34:U34)</f>
        <v>10.97</v>
      </c>
      <c r="AE33" t="s">
        <v>125</v>
      </c>
    </row>
    <row r="34" spans="1:60" outlineLevel="1">
      <c r="A34" s="152">
        <v>22</v>
      </c>
      <c r="B34" s="158" t="s">
        <v>175</v>
      </c>
      <c r="C34" s="185" t="s">
        <v>176</v>
      </c>
      <c r="D34" s="160" t="s">
        <v>155</v>
      </c>
      <c r="E34" s="166">
        <v>45.713000000000001</v>
      </c>
      <c r="F34" s="168"/>
      <c r="G34" s="168"/>
      <c r="H34" s="168">
        <v>11.19</v>
      </c>
      <c r="I34" s="168">
        <f>ROUND(E34*H34,2)</f>
        <v>511.53</v>
      </c>
      <c r="J34" s="168">
        <v>107.81</v>
      </c>
      <c r="K34" s="168">
        <f>ROUND(E34*J34,2)</f>
        <v>4928.32</v>
      </c>
      <c r="L34" s="168">
        <v>21</v>
      </c>
      <c r="M34" s="168">
        <f>G34*(1+L34/100)</f>
        <v>0</v>
      </c>
      <c r="N34" s="161">
        <v>2.5000000000000001E-3</v>
      </c>
      <c r="O34" s="161">
        <f>ROUND(E34*N34,5)</f>
        <v>0.11428000000000001</v>
      </c>
      <c r="P34" s="161">
        <v>0</v>
      </c>
      <c r="Q34" s="161">
        <f>ROUND(E34*P34,5)</f>
        <v>0</v>
      </c>
      <c r="R34" s="161"/>
      <c r="S34" s="161"/>
      <c r="T34" s="162">
        <v>0.24</v>
      </c>
      <c r="U34" s="161">
        <f>ROUND(E34*T34,2)</f>
        <v>10.97</v>
      </c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129</v>
      </c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>
      <c r="A35" s="153" t="s">
        <v>124</v>
      </c>
      <c r="B35" s="159" t="s">
        <v>67</v>
      </c>
      <c r="C35" s="186" t="s">
        <v>68</v>
      </c>
      <c r="D35" s="163"/>
      <c r="E35" s="167"/>
      <c r="F35" s="169"/>
      <c r="G35" s="169"/>
      <c r="H35" s="169"/>
      <c r="I35" s="169">
        <f>SUM(I36:I37)</f>
        <v>18815.919999999998</v>
      </c>
      <c r="J35" s="169"/>
      <c r="K35" s="169">
        <f>SUM(K36:K37)</f>
        <v>21437.629999999997</v>
      </c>
      <c r="L35" s="169"/>
      <c r="M35" s="169">
        <f>SUM(M36:M37)</f>
        <v>0</v>
      </c>
      <c r="N35" s="164"/>
      <c r="O35" s="164">
        <f>SUM(O36:O37)</f>
        <v>0.62863999999999998</v>
      </c>
      <c r="P35" s="164"/>
      <c r="Q35" s="164">
        <f>SUM(Q36:Q37)</f>
        <v>0</v>
      </c>
      <c r="R35" s="164"/>
      <c r="S35" s="164"/>
      <c r="T35" s="165"/>
      <c r="U35" s="164">
        <f>SUM(U36:U37)</f>
        <v>44.45</v>
      </c>
      <c r="AE35" t="s">
        <v>125</v>
      </c>
    </row>
    <row r="36" spans="1:60" ht="22.5" outlineLevel="1">
      <c r="A36" s="152">
        <v>23</v>
      </c>
      <c r="B36" s="158" t="s">
        <v>177</v>
      </c>
      <c r="C36" s="185" t="s">
        <v>178</v>
      </c>
      <c r="D36" s="160" t="s">
        <v>155</v>
      </c>
      <c r="E36" s="166">
        <v>30.91</v>
      </c>
      <c r="F36" s="168"/>
      <c r="G36" s="168"/>
      <c r="H36" s="168">
        <v>520.22</v>
      </c>
      <c r="I36" s="168">
        <f>ROUND(E36*H36,2)</f>
        <v>16080</v>
      </c>
      <c r="J36" s="168">
        <v>433.78</v>
      </c>
      <c r="K36" s="168">
        <f>ROUND(E36*J36,2)</f>
        <v>13408.14</v>
      </c>
      <c r="L36" s="168">
        <v>21</v>
      </c>
      <c r="M36" s="168">
        <f>G36*(1+L36/100)</f>
        <v>0</v>
      </c>
      <c r="N36" s="161">
        <v>1.491E-2</v>
      </c>
      <c r="O36" s="161">
        <f>ROUND(E36*N36,5)</f>
        <v>0.46087</v>
      </c>
      <c r="P36" s="161">
        <v>0</v>
      </c>
      <c r="Q36" s="161">
        <f>ROUND(E36*P36,5)</f>
        <v>0</v>
      </c>
      <c r="R36" s="161"/>
      <c r="S36" s="161"/>
      <c r="T36" s="162">
        <v>0.90249999999999997</v>
      </c>
      <c r="U36" s="161">
        <f>ROUND(E36*T36,2)</f>
        <v>27.9</v>
      </c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129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ht="22.5" outlineLevel="1">
      <c r="A37" s="152">
        <v>24</v>
      </c>
      <c r="B37" s="158" t="s">
        <v>179</v>
      </c>
      <c r="C37" s="185" t="s">
        <v>180</v>
      </c>
      <c r="D37" s="160" t="s">
        <v>155</v>
      </c>
      <c r="E37" s="166">
        <v>45.713000000000001</v>
      </c>
      <c r="F37" s="168"/>
      <c r="G37" s="168"/>
      <c r="H37" s="168">
        <v>59.85</v>
      </c>
      <c r="I37" s="168">
        <f>ROUND(E37*H37,2)</f>
        <v>2735.92</v>
      </c>
      <c r="J37" s="168">
        <v>175.65</v>
      </c>
      <c r="K37" s="168">
        <f>ROUND(E37*J37,2)</f>
        <v>8029.49</v>
      </c>
      <c r="L37" s="168">
        <v>21</v>
      </c>
      <c r="M37" s="168">
        <f>G37*(1+L37/100)</f>
        <v>0</v>
      </c>
      <c r="N37" s="161">
        <v>3.6700000000000001E-3</v>
      </c>
      <c r="O37" s="161">
        <f>ROUND(E37*N37,5)</f>
        <v>0.16777</v>
      </c>
      <c r="P37" s="161">
        <v>0</v>
      </c>
      <c r="Q37" s="161">
        <f>ROUND(E37*P37,5)</f>
        <v>0</v>
      </c>
      <c r="R37" s="161"/>
      <c r="S37" s="161"/>
      <c r="T37" s="162">
        <v>0.36199999999999999</v>
      </c>
      <c r="U37" s="161">
        <f>ROUND(E37*T37,2)</f>
        <v>16.55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129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>
      <c r="A38" s="153" t="s">
        <v>124</v>
      </c>
      <c r="B38" s="159" t="s">
        <v>69</v>
      </c>
      <c r="C38" s="186" t="s">
        <v>70</v>
      </c>
      <c r="D38" s="163"/>
      <c r="E38" s="167"/>
      <c r="F38" s="169"/>
      <c r="G38" s="169"/>
      <c r="H38" s="169"/>
      <c r="I38" s="169">
        <f>SUM(I39:I42)</f>
        <v>14442.74</v>
      </c>
      <c r="J38" s="169"/>
      <c r="K38" s="169">
        <f>SUM(K39:K42)</f>
        <v>6970.2300000000005</v>
      </c>
      <c r="L38" s="169"/>
      <c r="M38" s="169">
        <f>SUM(M39:M42)</f>
        <v>0</v>
      </c>
      <c r="N38" s="164"/>
      <c r="O38" s="164">
        <f>SUM(O39:O42)</f>
        <v>12.759270000000001</v>
      </c>
      <c r="P38" s="164"/>
      <c r="Q38" s="164">
        <f>SUM(Q39:Q42)</f>
        <v>0</v>
      </c>
      <c r="R38" s="164"/>
      <c r="S38" s="164"/>
      <c r="T38" s="165"/>
      <c r="U38" s="164">
        <f>SUM(U39:U42)</f>
        <v>17.3</v>
      </c>
      <c r="AE38" t="s">
        <v>125</v>
      </c>
    </row>
    <row r="39" spans="1:60" ht="22.5" outlineLevel="1">
      <c r="A39" s="152">
        <v>25</v>
      </c>
      <c r="B39" s="158" t="s">
        <v>181</v>
      </c>
      <c r="C39" s="185" t="s">
        <v>182</v>
      </c>
      <c r="D39" s="160" t="s">
        <v>155</v>
      </c>
      <c r="E39" s="166">
        <v>11.362500000000001</v>
      </c>
      <c r="F39" s="168"/>
      <c r="G39" s="168"/>
      <c r="H39" s="168">
        <v>112.97</v>
      </c>
      <c r="I39" s="168">
        <f>ROUND(E39*H39,2)</f>
        <v>1283.6199999999999</v>
      </c>
      <c r="J39" s="168">
        <v>21.53</v>
      </c>
      <c r="K39" s="168">
        <f>ROUND(E39*J39,2)</f>
        <v>244.63</v>
      </c>
      <c r="L39" s="168">
        <v>21</v>
      </c>
      <c r="M39" s="168">
        <f>G39*(1+L39/100)</f>
        <v>0</v>
      </c>
      <c r="N39" s="161">
        <v>0.28799999999999998</v>
      </c>
      <c r="O39" s="161">
        <f>ROUND(E39*N39,5)</f>
        <v>3.2724000000000002</v>
      </c>
      <c r="P39" s="161">
        <v>0</v>
      </c>
      <c r="Q39" s="161">
        <f>ROUND(E39*P39,5)</f>
        <v>0</v>
      </c>
      <c r="R39" s="161"/>
      <c r="S39" s="161"/>
      <c r="T39" s="162">
        <v>2.3E-2</v>
      </c>
      <c r="U39" s="161">
        <f>ROUND(E39*T39,2)</f>
        <v>0.26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129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>
      <c r="A40" s="152">
        <v>26</v>
      </c>
      <c r="B40" s="158" t="s">
        <v>183</v>
      </c>
      <c r="C40" s="185" t="s">
        <v>184</v>
      </c>
      <c r="D40" s="160" t="s">
        <v>155</v>
      </c>
      <c r="E40" s="166">
        <v>11.362500000000001</v>
      </c>
      <c r="F40" s="168"/>
      <c r="G40" s="168"/>
      <c r="H40" s="168">
        <v>328.73</v>
      </c>
      <c r="I40" s="168">
        <f>ROUND(E40*H40,2)</f>
        <v>3735.19</v>
      </c>
      <c r="J40" s="168">
        <v>225.26999999999998</v>
      </c>
      <c r="K40" s="168">
        <f>ROUND(E40*J40,2)</f>
        <v>2559.63</v>
      </c>
      <c r="L40" s="168">
        <v>21</v>
      </c>
      <c r="M40" s="168">
        <f>G40*(1+L40/100)</f>
        <v>0</v>
      </c>
      <c r="N40" s="161">
        <v>0.25613000000000002</v>
      </c>
      <c r="O40" s="161">
        <f>ROUND(E40*N40,5)</f>
        <v>2.9102800000000002</v>
      </c>
      <c r="P40" s="161">
        <v>0</v>
      </c>
      <c r="Q40" s="161">
        <f>ROUND(E40*P40,5)</f>
        <v>0</v>
      </c>
      <c r="R40" s="161"/>
      <c r="S40" s="161"/>
      <c r="T40" s="162">
        <v>0.56899999999999995</v>
      </c>
      <c r="U40" s="161">
        <f>ROUND(E40*T40,2)</f>
        <v>6.47</v>
      </c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163</v>
      </c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>
      <c r="A41" s="152">
        <v>27</v>
      </c>
      <c r="B41" s="158" t="s">
        <v>185</v>
      </c>
      <c r="C41" s="185" t="s">
        <v>186</v>
      </c>
      <c r="D41" s="160" t="s">
        <v>128</v>
      </c>
      <c r="E41" s="166">
        <v>1.13625</v>
      </c>
      <c r="F41" s="168"/>
      <c r="G41" s="168"/>
      <c r="H41" s="168">
        <v>2413.86</v>
      </c>
      <c r="I41" s="168">
        <f>ROUND(E41*H41,2)</f>
        <v>2742.75</v>
      </c>
      <c r="J41" s="168">
        <v>1001.1399999999999</v>
      </c>
      <c r="K41" s="168">
        <f>ROUND(E41*J41,2)</f>
        <v>1137.55</v>
      </c>
      <c r="L41" s="168">
        <v>21</v>
      </c>
      <c r="M41" s="168">
        <f>G41*(1+L41/100)</f>
        <v>0</v>
      </c>
      <c r="N41" s="161">
        <v>2.5249999999999999</v>
      </c>
      <c r="O41" s="161">
        <f>ROUND(E41*N41,5)</f>
        <v>2.86903</v>
      </c>
      <c r="P41" s="161">
        <v>0</v>
      </c>
      <c r="Q41" s="161">
        <f>ROUND(E41*P41,5)</f>
        <v>0</v>
      </c>
      <c r="R41" s="161"/>
      <c r="S41" s="161"/>
      <c r="T41" s="162">
        <v>2.58</v>
      </c>
      <c r="U41" s="161">
        <f>ROUND(E41*T41,2)</f>
        <v>2.93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129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ht="22.5" outlineLevel="1">
      <c r="A42" s="152">
        <v>28</v>
      </c>
      <c r="B42" s="158" t="s">
        <v>187</v>
      </c>
      <c r="C42" s="185" t="s">
        <v>188</v>
      </c>
      <c r="D42" s="160" t="s">
        <v>160</v>
      </c>
      <c r="E42" s="166">
        <v>10.6</v>
      </c>
      <c r="F42" s="168"/>
      <c r="G42" s="168"/>
      <c r="H42" s="168">
        <v>630.29999999999995</v>
      </c>
      <c r="I42" s="168">
        <f>ROUND(E42*H42,2)</f>
        <v>6681.18</v>
      </c>
      <c r="J42" s="168">
        <v>285.70000000000005</v>
      </c>
      <c r="K42" s="168">
        <f>ROUND(E42*J42,2)</f>
        <v>3028.42</v>
      </c>
      <c r="L42" s="168">
        <v>21</v>
      </c>
      <c r="M42" s="168">
        <f>G42*(1+L42/100)</f>
        <v>0</v>
      </c>
      <c r="N42" s="161">
        <v>0.34977000000000003</v>
      </c>
      <c r="O42" s="161">
        <f>ROUND(E42*N42,5)</f>
        <v>3.70756</v>
      </c>
      <c r="P42" s="161">
        <v>0</v>
      </c>
      <c r="Q42" s="161">
        <f>ROUND(E42*P42,5)</f>
        <v>0</v>
      </c>
      <c r="R42" s="161"/>
      <c r="S42" s="161"/>
      <c r="T42" s="162">
        <v>0.72050000000000003</v>
      </c>
      <c r="U42" s="161">
        <f>ROUND(E42*T42,2)</f>
        <v>7.64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129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>
      <c r="A43" s="153" t="s">
        <v>124</v>
      </c>
      <c r="B43" s="159" t="s">
        <v>71</v>
      </c>
      <c r="C43" s="186" t="s">
        <v>72</v>
      </c>
      <c r="D43" s="163"/>
      <c r="E43" s="167"/>
      <c r="F43" s="169"/>
      <c r="G43" s="169"/>
      <c r="H43" s="169"/>
      <c r="I43" s="169">
        <f>SUM(I44:I47)</f>
        <v>4220.76</v>
      </c>
      <c r="J43" s="169"/>
      <c r="K43" s="169">
        <f>SUM(K44:K47)</f>
        <v>2239.94</v>
      </c>
      <c r="L43" s="169"/>
      <c r="M43" s="169">
        <f>SUM(M44:M47)</f>
        <v>0</v>
      </c>
      <c r="N43" s="164"/>
      <c r="O43" s="164">
        <f>SUM(O44:O47)</f>
        <v>9.8250000000000004E-2</v>
      </c>
      <c r="P43" s="164"/>
      <c r="Q43" s="164">
        <f>SUM(Q44:Q47)</f>
        <v>0</v>
      </c>
      <c r="R43" s="164"/>
      <c r="S43" s="164"/>
      <c r="T43" s="165"/>
      <c r="U43" s="164">
        <f>SUM(U44:U47)</f>
        <v>4.93</v>
      </c>
      <c r="AE43" t="s">
        <v>125</v>
      </c>
    </row>
    <row r="44" spans="1:60" outlineLevel="1">
      <c r="A44" s="152">
        <v>29</v>
      </c>
      <c r="B44" s="158" t="s">
        <v>189</v>
      </c>
      <c r="C44" s="185" t="s">
        <v>190</v>
      </c>
      <c r="D44" s="160" t="s">
        <v>170</v>
      </c>
      <c r="E44" s="166">
        <v>2</v>
      </c>
      <c r="F44" s="168"/>
      <c r="G44" s="168"/>
      <c r="H44" s="168">
        <v>17.760000000000002</v>
      </c>
      <c r="I44" s="168">
        <f>ROUND(E44*H44,2)</f>
        <v>35.520000000000003</v>
      </c>
      <c r="J44" s="168">
        <v>847.24</v>
      </c>
      <c r="K44" s="168">
        <f>ROUND(E44*J44,2)</f>
        <v>1694.48</v>
      </c>
      <c r="L44" s="168">
        <v>21</v>
      </c>
      <c r="M44" s="168">
        <f>G44*(1+L44/100)</f>
        <v>0</v>
      </c>
      <c r="N44" s="161">
        <v>1.8970000000000001E-2</v>
      </c>
      <c r="O44" s="161">
        <f>ROUND(E44*N44,5)</f>
        <v>3.7940000000000002E-2</v>
      </c>
      <c r="P44" s="161">
        <v>0</v>
      </c>
      <c r="Q44" s="161">
        <f>ROUND(E44*P44,5)</f>
        <v>0</v>
      </c>
      <c r="R44" s="161"/>
      <c r="S44" s="161"/>
      <c r="T44" s="162">
        <v>1.86</v>
      </c>
      <c r="U44" s="161">
        <f>ROUND(E44*T44,2)</f>
        <v>3.72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129</v>
      </c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>
      <c r="A45" s="152">
        <v>30</v>
      </c>
      <c r="B45" s="158" t="s">
        <v>191</v>
      </c>
      <c r="C45" s="185" t="s">
        <v>192</v>
      </c>
      <c r="D45" s="160" t="s">
        <v>170</v>
      </c>
      <c r="E45" s="166">
        <v>2</v>
      </c>
      <c r="F45" s="168"/>
      <c r="G45" s="168"/>
      <c r="H45" s="168">
        <v>997</v>
      </c>
      <c r="I45" s="168">
        <f>ROUND(E45*H45,2)</f>
        <v>1994</v>
      </c>
      <c r="J45" s="168">
        <v>0</v>
      </c>
      <c r="K45" s="168">
        <f>ROUND(E45*J45,2)</f>
        <v>0</v>
      </c>
      <c r="L45" s="168">
        <v>21</v>
      </c>
      <c r="M45" s="168">
        <f>G45*(1+L45/100)</f>
        <v>0</v>
      </c>
      <c r="N45" s="161">
        <v>1.2999999999999999E-2</v>
      </c>
      <c r="O45" s="161">
        <f>ROUND(E45*N45,5)</f>
        <v>2.5999999999999999E-2</v>
      </c>
      <c r="P45" s="161">
        <v>0</v>
      </c>
      <c r="Q45" s="161">
        <f>ROUND(E45*P45,5)</f>
        <v>0</v>
      </c>
      <c r="R45" s="161"/>
      <c r="S45" s="161"/>
      <c r="T45" s="162">
        <v>0</v>
      </c>
      <c r="U45" s="161">
        <f>ROUND(E45*T45,2)</f>
        <v>0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193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22.5" outlineLevel="1">
      <c r="A46" s="152">
        <v>31</v>
      </c>
      <c r="B46" s="158" t="s">
        <v>194</v>
      </c>
      <c r="C46" s="185" t="s">
        <v>195</v>
      </c>
      <c r="D46" s="160" t="s">
        <v>170</v>
      </c>
      <c r="E46" s="166">
        <v>2</v>
      </c>
      <c r="F46" s="168"/>
      <c r="G46" s="168"/>
      <c r="H46" s="168">
        <v>832</v>
      </c>
      <c r="I46" s="168">
        <f>ROUND(E46*H46,2)</f>
        <v>1664</v>
      </c>
      <c r="J46" s="168">
        <v>0</v>
      </c>
      <c r="K46" s="168">
        <f>ROUND(E46*J46,2)</f>
        <v>0</v>
      </c>
      <c r="L46" s="168">
        <v>21</v>
      </c>
      <c r="M46" s="168">
        <f>G46*(1+L46/100)</f>
        <v>0</v>
      </c>
      <c r="N46" s="161">
        <v>0.01</v>
      </c>
      <c r="O46" s="161">
        <f>ROUND(E46*N46,5)</f>
        <v>0.02</v>
      </c>
      <c r="P46" s="161">
        <v>0</v>
      </c>
      <c r="Q46" s="161">
        <f>ROUND(E46*P46,5)</f>
        <v>0</v>
      </c>
      <c r="R46" s="161"/>
      <c r="S46" s="161"/>
      <c r="T46" s="162">
        <v>0</v>
      </c>
      <c r="U46" s="161">
        <f>ROUND(E46*T46,2)</f>
        <v>0</v>
      </c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193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ht="22.5" outlineLevel="1">
      <c r="A47" s="152">
        <v>32</v>
      </c>
      <c r="B47" s="158" t="s">
        <v>196</v>
      </c>
      <c r="C47" s="185" t="s">
        <v>197</v>
      </c>
      <c r="D47" s="160" t="s">
        <v>160</v>
      </c>
      <c r="E47" s="166">
        <v>3.4</v>
      </c>
      <c r="F47" s="168"/>
      <c r="G47" s="168"/>
      <c r="H47" s="168">
        <v>155.07</v>
      </c>
      <c r="I47" s="168">
        <f>ROUND(E47*H47,2)</f>
        <v>527.24</v>
      </c>
      <c r="J47" s="168">
        <v>160.43</v>
      </c>
      <c r="K47" s="168">
        <f>ROUND(E47*J47,2)</f>
        <v>545.46</v>
      </c>
      <c r="L47" s="168">
        <v>21</v>
      </c>
      <c r="M47" s="168">
        <f>G47*(1+L47/100)</f>
        <v>0</v>
      </c>
      <c r="N47" s="161">
        <v>4.2100000000000002E-3</v>
      </c>
      <c r="O47" s="161">
        <f>ROUND(E47*N47,5)</f>
        <v>1.431E-2</v>
      </c>
      <c r="P47" s="161">
        <v>0</v>
      </c>
      <c r="Q47" s="161">
        <f>ROUND(E47*P47,5)</f>
        <v>0</v>
      </c>
      <c r="R47" s="161"/>
      <c r="S47" s="161"/>
      <c r="T47" s="162">
        <v>0.35599999999999998</v>
      </c>
      <c r="U47" s="161">
        <f>ROUND(E47*T47,2)</f>
        <v>1.21</v>
      </c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129</v>
      </c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>
      <c r="A48" s="153" t="s">
        <v>124</v>
      </c>
      <c r="B48" s="159" t="s">
        <v>73</v>
      </c>
      <c r="C48" s="186" t="s">
        <v>74</v>
      </c>
      <c r="D48" s="163"/>
      <c r="E48" s="167"/>
      <c r="F48" s="169"/>
      <c r="G48" s="169"/>
      <c r="H48" s="169"/>
      <c r="I48" s="169">
        <f>SUM(I49:I49)</f>
        <v>0</v>
      </c>
      <c r="J48" s="169"/>
      <c r="K48" s="169">
        <f>SUM(K49:K49)</f>
        <v>45000</v>
      </c>
      <c r="L48" s="169"/>
      <c r="M48" s="169">
        <f>SUM(M49:M49)</f>
        <v>0</v>
      </c>
      <c r="N48" s="164"/>
      <c r="O48" s="164">
        <f>SUM(O49:O49)</f>
        <v>0</v>
      </c>
      <c r="P48" s="164"/>
      <c r="Q48" s="164">
        <f>SUM(Q49:Q49)</f>
        <v>0</v>
      </c>
      <c r="R48" s="164"/>
      <c r="S48" s="164"/>
      <c r="T48" s="165"/>
      <c r="U48" s="164">
        <f>SUM(U49:U49)</f>
        <v>0</v>
      </c>
      <c r="AE48" t="s">
        <v>125</v>
      </c>
    </row>
    <row r="49" spans="1:60" ht="22.5" outlineLevel="1">
      <c r="A49" s="152">
        <v>33</v>
      </c>
      <c r="B49" s="158" t="s">
        <v>198</v>
      </c>
      <c r="C49" s="185" t="s">
        <v>199</v>
      </c>
      <c r="D49" s="160" t="s">
        <v>170</v>
      </c>
      <c r="E49" s="166">
        <v>1</v>
      </c>
      <c r="F49" s="168"/>
      <c r="G49" s="168"/>
      <c r="H49" s="168">
        <v>0</v>
      </c>
      <c r="I49" s="168">
        <f>ROUND(E49*H49,2)</f>
        <v>0</v>
      </c>
      <c r="J49" s="168">
        <v>45000</v>
      </c>
      <c r="K49" s="168">
        <f>ROUND(E49*J49,2)</f>
        <v>45000</v>
      </c>
      <c r="L49" s="168">
        <v>21</v>
      </c>
      <c r="M49" s="168">
        <f>G49*(1+L49/100)</f>
        <v>0</v>
      </c>
      <c r="N49" s="161">
        <v>0</v>
      </c>
      <c r="O49" s="161">
        <f>ROUND(E49*N49,5)</f>
        <v>0</v>
      </c>
      <c r="P49" s="161">
        <v>0</v>
      </c>
      <c r="Q49" s="161">
        <f>ROUND(E49*P49,5)</f>
        <v>0</v>
      </c>
      <c r="R49" s="161"/>
      <c r="S49" s="161"/>
      <c r="T49" s="162">
        <v>0</v>
      </c>
      <c r="U49" s="161">
        <f>ROUND(E49*T49,2)</f>
        <v>0</v>
      </c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129</v>
      </c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>
      <c r="A50" s="153" t="s">
        <v>124</v>
      </c>
      <c r="B50" s="159" t="s">
        <v>75</v>
      </c>
      <c r="C50" s="186" t="s">
        <v>76</v>
      </c>
      <c r="D50" s="163"/>
      <c r="E50" s="167"/>
      <c r="F50" s="169"/>
      <c r="G50" s="169"/>
      <c r="H50" s="169"/>
      <c r="I50" s="169">
        <f>SUM(I51:I51)</f>
        <v>2415.33</v>
      </c>
      <c r="J50" s="169"/>
      <c r="K50" s="169">
        <f>SUM(K51:K51)</f>
        <v>1339.98</v>
      </c>
      <c r="L50" s="169"/>
      <c r="M50" s="169">
        <f>SUM(M51:M51)</f>
        <v>0</v>
      </c>
      <c r="N50" s="164"/>
      <c r="O50" s="164">
        <f>SUM(O51:O51)</f>
        <v>6.6930000000000003E-2</v>
      </c>
      <c r="P50" s="164"/>
      <c r="Q50" s="164">
        <f>SUM(Q51:Q51)</f>
        <v>0</v>
      </c>
      <c r="R50" s="164"/>
      <c r="S50" s="164"/>
      <c r="T50" s="165"/>
      <c r="U50" s="164">
        <f>SUM(U51:U51)</f>
        <v>3.03</v>
      </c>
      <c r="AE50" t="s">
        <v>125</v>
      </c>
    </row>
    <row r="51" spans="1:60" ht="22.5" outlineLevel="1">
      <c r="A51" s="152">
        <v>34</v>
      </c>
      <c r="B51" s="158" t="s">
        <v>200</v>
      </c>
      <c r="C51" s="185" t="s">
        <v>201</v>
      </c>
      <c r="D51" s="160" t="s">
        <v>155</v>
      </c>
      <c r="E51" s="166">
        <v>11.362500000000001</v>
      </c>
      <c r="F51" s="168"/>
      <c r="G51" s="168"/>
      <c r="H51" s="168">
        <v>212.57</v>
      </c>
      <c r="I51" s="168">
        <f>ROUND(E51*H51,2)</f>
        <v>2415.33</v>
      </c>
      <c r="J51" s="168">
        <v>117.93</v>
      </c>
      <c r="K51" s="168">
        <f>ROUND(E51*J51,2)</f>
        <v>1339.98</v>
      </c>
      <c r="L51" s="168">
        <v>21</v>
      </c>
      <c r="M51" s="168">
        <f>G51*(1+L51/100)</f>
        <v>0</v>
      </c>
      <c r="N51" s="161">
        <v>5.8900000000000003E-3</v>
      </c>
      <c r="O51" s="161">
        <f>ROUND(E51*N51,5)</f>
        <v>6.6930000000000003E-2</v>
      </c>
      <c r="P51" s="161">
        <v>0</v>
      </c>
      <c r="Q51" s="161">
        <f>ROUND(E51*P51,5)</f>
        <v>0</v>
      </c>
      <c r="R51" s="161"/>
      <c r="S51" s="161"/>
      <c r="T51" s="162">
        <v>0.26680999999999999</v>
      </c>
      <c r="U51" s="161">
        <f>ROUND(E51*T51,2)</f>
        <v>3.03</v>
      </c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163</v>
      </c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>
      <c r="A52" s="153" t="s">
        <v>124</v>
      </c>
      <c r="B52" s="159" t="s">
        <v>77</v>
      </c>
      <c r="C52" s="186" t="s">
        <v>78</v>
      </c>
      <c r="D52" s="163"/>
      <c r="E52" s="167"/>
      <c r="F52" s="169"/>
      <c r="G52" s="169"/>
      <c r="H52" s="169"/>
      <c r="I52" s="169">
        <f>SUM(I53:I53)</f>
        <v>3227.85</v>
      </c>
      <c r="J52" s="169"/>
      <c r="K52" s="169">
        <f>SUM(K53:K53)</f>
        <v>2070.9</v>
      </c>
      <c r="L52" s="169"/>
      <c r="M52" s="169">
        <f>SUM(M53:M53)</f>
        <v>0</v>
      </c>
      <c r="N52" s="164"/>
      <c r="O52" s="164">
        <f>SUM(O53:O53)</f>
        <v>3.524E-2</v>
      </c>
      <c r="P52" s="164"/>
      <c r="Q52" s="164">
        <f>SUM(Q53:Q53)</f>
        <v>0</v>
      </c>
      <c r="R52" s="164"/>
      <c r="S52" s="164"/>
      <c r="T52" s="165"/>
      <c r="U52" s="164">
        <f>SUM(U53:U53)</f>
        <v>4.28</v>
      </c>
      <c r="AE52" t="s">
        <v>125</v>
      </c>
    </row>
    <row r="53" spans="1:60" ht="22.5" outlineLevel="1">
      <c r="A53" s="152">
        <v>35</v>
      </c>
      <c r="B53" s="158" t="s">
        <v>202</v>
      </c>
      <c r="C53" s="185" t="s">
        <v>203</v>
      </c>
      <c r="D53" s="160" t="s">
        <v>155</v>
      </c>
      <c r="E53" s="166">
        <v>13.5</v>
      </c>
      <c r="F53" s="168"/>
      <c r="G53" s="168"/>
      <c r="H53" s="168">
        <v>239.1</v>
      </c>
      <c r="I53" s="168">
        <f>ROUND(E53*H53,2)</f>
        <v>3227.85</v>
      </c>
      <c r="J53" s="168">
        <v>153.4</v>
      </c>
      <c r="K53" s="168">
        <f>ROUND(E53*J53,2)</f>
        <v>2070.9</v>
      </c>
      <c r="L53" s="168">
        <v>21</v>
      </c>
      <c r="M53" s="168">
        <f>G53*(1+L53/100)</f>
        <v>0</v>
      </c>
      <c r="N53" s="161">
        <v>2.6099999999999999E-3</v>
      </c>
      <c r="O53" s="161">
        <f>ROUND(E53*N53,5)</f>
        <v>3.524E-2</v>
      </c>
      <c r="P53" s="161">
        <v>0</v>
      </c>
      <c r="Q53" s="161">
        <f>ROUND(E53*P53,5)</f>
        <v>0</v>
      </c>
      <c r="R53" s="161"/>
      <c r="S53" s="161"/>
      <c r="T53" s="162">
        <v>0.317</v>
      </c>
      <c r="U53" s="161">
        <f>ROUND(E53*T53,2)</f>
        <v>4.28</v>
      </c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129</v>
      </c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>
      <c r="A54" s="153" t="s">
        <v>124</v>
      </c>
      <c r="B54" s="159" t="s">
        <v>79</v>
      </c>
      <c r="C54" s="186" t="s">
        <v>80</v>
      </c>
      <c r="D54" s="163"/>
      <c r="E54" s="167"/>
      <c r="F54" s="169"/>
      <c r="G54" s="169"/>
      <c r="H54" s="169"/>
      <c r="I54" s="169">
        <f>SUM(I55:I58)</f>
        <v>3025.1800000000003</v>
      </c>
      <c r="J54" s="169"/>
      <c r="K54" s="169">
        <f>SUM(K55:K58)</f>
        <v>5293.32</v>
      </c>
      <c r="L54" s="169"/>
      <c r="M54" s="169">
        <f>SUM(M55:M58)</f>
        <v>0</v>
      </c>
      <c r="N54" s="164"/>
      <c r="O54" s="164">
        <f>SUM(O55:O58)</f>
        <v>1.15838</v>
      </c>
      <c r="P54" s="164"/>
      <c r="Q54" s="164">
        <f>SUM(Q55:Q58)</f>
        <v>0</v>
      </c>
      <c r="R54" s="164"/>
      <c r="S54" s="164"/>
      <c r="T54" s="165"/>
      <c r="U54" s="164">
        <f>SUM(U55:U58)</f>
        <v>12.18</v>
      </c>
      <c r="AE54" t="s">
        <v>125</v>
      </c>
    </row>
    <row r="55" spans="1:60" outlineLevel="1">
      <c r="A55" s="152">
        <v>36</v>
      </c>
      <c r="B55" s="158" t="s">
        <v>204</v>
      </c>
      <c r="C55" s="185" t="s">
        <v>205</v>
      </c>
      <c r="D55" s="160" t="s">
        <v>160</v>
      </c>
      <c r="E55" s="166">
        <v>3</v>
      </c>
      <c r="F55" s="168"/>
      <c r="G55" s="168"/>
      <c r="H55" s="168">
        <v>274.2</v>
      </c>
      <c r="I55" s="168">
        <f>ROUND(E55*H55,2)</f>
        <v>822.6</v>
      </c>
      <c r="J55" s="168">
        <v>381.8</v>
      </c>
      <c r="K55" s="168">
        <f>ROUND(E55*J55,2)</f>
        <v>1145.4000000000001</v>
      </c>
      <c r="L55" s="168">
        <v>21</v>
      </c>
      <c r="M55" s="168">
        <f>G55*(1+L55/100)</f>
        <v>0</v>
      </c>
      <c r="N55" s="161">
        <v>1.31E-3</v>
      </c>
      <c r="O55" s="161">
        <f>ROUND(E55*N55,5)</f>
        <v>3.9300000000000003E-3</v>
      </c>
      <c r="P55" s="161">
        <v>0</v>
      </c>
      <c r="Q55" s="161">
        <f>ROUND(E55*P55,5)</f>
        <v>0</v>
      </c>
      <c r="R55" s="161"/>
      <c r="S55" s="161"/>
      <c r="T55" s="162">
        <v>0.79898999999999998</v>
      </c>
      <c r="U55" s="161">
        <f>ROUND(E55*T55,2)</f>
        <v>2.4</v>
      </c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163</v>
      </c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>
      <c r="A56" s="152">
        <v>37</v>
      </c>
      <c r="B56" s="158" t="s">
        <v>206</v>
      </c>
      <c r="C56" s="185" t="s">
        <v>207</v>
      </c>
      <c r="D56" s="160" t="s">
        <v>160</v>
      </c>
      <c r="E56" s="166">
        <v>3.5</v>
      </c>
      <c r="F56" s="168"/>
      <c r="G56" s="168"/>
      <c r="H56" s="168">
        <v>82.84</v>
      </c>
      <c r="I56" s="168">
        <f>ROUND(E56*H56,2)</f>
        <v>289.94</v>
      </c>
      <c r="J56" s="168">
        <v>172.16</v>
      </c>
      <c r="K56" s="168">
        <f>ROUND(E56*J56,2)</f>
        <v>602.55999999999995</v>
      </c>
      <c r="L56" s="168">
        <v>21</v>
      </c>
      <c r="M56" s="168">
        <f>G56*(1+L56/100)</f>
        <v>0</v>
      </c>
      <c r="N56" s="161">
        <v>4.6999999999999999E-4</v>
      </c>
      <c r="O56" s="161">
        <f>ROUND(E56*N56,5)</f>
        <v>1.65E-3</v>
      </c>
      <c r="P56" s="161">
        <v>0</v>
      </c>
      <c r="Q56" s="161">
        <f>ROUND(E56*P56,5)</f>
        <v>0</v>
      </c>
      <c r="R56" s="161"/>
      <c r="S56" s="161"/>
      <c r="T56" s="162">
        <v>0.35970999999999997</v>
      </c>
      <c r="U56" s="161">
        <f>ROUND(E56*T56,2)</f>
        <v>1.26</v>
      </c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163</v>
      </c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>
      <c r="A57" s="152">
        <v>38</v>
      </c>
      <c r="B57" s="158" t="s">
        <v>208</v>
      </c>
      <c r="C57" s="185" t="s">
        <v>209</v>
      </c>
      <c r="D57" s="160" t="s">
        <v>160</v>
      </c>
      <c r="E57" s="166">
        <v>2</v>
      </c>
      <c r="F57" s="168"/>
      <c r="G57" s="168"/>
      <c r="H57" s="168">
        <v>348.48</v>
      </c>
      <c r="I57" s="168">
        <f>ROUND(E57*H57,2)</f>
        <v>696.96</v>
      </c>
      <c r="J57" s="168">
        <v>809.52</v>
      </c>
      <c r="K57" s="168">
        <f>ROUND(E57*J57,2)</f>
        <v>1619.04</v>
      </c>
      <c r="L57" s="168">
        <v>21</v>
      </c>
      <c r="M57" s="168">
        <f>G57*(1+L57/100)</f>
        <v>0</v>
      </c>
      <c r="N57" s="161">
        <v>0.21664</v>
      </c>
      <c r="O57" s="161">
        <f>ROUND(E57*N57,5)</f>
        <v>0.43328</v>
      </c>
      <c r="P57" s="161">
        <v>0</v>
      </c>
      <c r="Q57" s="161">
        <f>ROUND(E57*P57,5)</f>
        <v>0</v>
      </c>
      <c r="R57" s="161"/>
      <c r="S57" s="161"/>
      <c r="T57" s="162">
        <v>1.89974</v>
      </c>
      <c r="U57" s="161">
        <f>ROUND(E57*T57,2)</f>
        <v>3.8</v>
      </c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163</v>
      </c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>
      <c r="A58" s="152">
        <v>39</v>
      </c>
      <c r="B58" s="158" t="s">
        <v>210</v>
      </c>
      <c r="C58" s="185" t="s">
        <v>211</v>
      </c>
      <c r="D58" s="160" t="s">
        <v>160</v>
      </c>
      <c r="E58" s="166">
        <v>2</v>
      </c>
      <c r="F58" s="168"/>
      <c r="G58" s="168"/>
      <c r="H58" s="168">
        <v>607.84</v>
      </c>
      <c r="I58" s="168">
        <f>ROUND(E58*H58,2)</f>
        <v>1215.68</v>
      </c>
      <c r="J58" s="168">
        <v>963.16</v>
      </c>
      <c r="K58" s="168">
        <f>ROUND(E58*J58,2)</f>
        <v>1926.32</v>
      </c>
      <c r="L58" s="168">
        <v>21</v>
      </c>
      <c r="M58" s="168">
        <f>G58*(1+L58/100)</f>
        <v>0</v>
      </c>
      <c r="N58" s="161">
        <v>0.35976000000000002</v>
      </c>
      <c r="O58" s="161">
        <f>ROUND(E58*N58,5)</f>
        <v>0.71952000000000005</v>
      </c>
      <c r="P58" s="161">
        <v>0</v>
      </c>
      <c r="Q58" s="161">
        <f>ROUND(E58*P58,5)</f>
        <v>0</v>
      </c>
      <c r="R58" s="161"/>
      <c r="S58" s="161"/>
      <c r="T58" s="162">
        <v>2.3588300000000002</v>
      </c>
      <c r="U58" s="161">
        <f>ROUND(E58*T58,2)</f>
        <v>4.72</v>
      </c>
      <c r="V58" s="151"/>
      <c r="W58" s="151"/>
      <c r="X58" s="151"/>
      <c r="Y58" s="151"/>
      <c r="Z58" s="151"/>
      <c r="AA58" s="151"/>
      <c r="AB58" s="151"/>
      <c r="AC58" s="151"/>
      <c r="AD58" s="151"/>
      <c r="AE58" s="151" t="s">
        <v>163</v>
      </c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>
      <c r="A59" s="153" t="s">
        <v>124</v>
      </c>
      <c r="B59" s="159" t="s">
        <v>81</v>
      </c>
      <c r="C59" s="186" t="s">
        <v>82</v>
      </c>
      <c r="D59" s="163"/>
      <c r="E59" s="167"/>
      <c r="F59" s="169"/>
      <c r="G59" s="169"/>
      <c r="H59" s="169"/>
      <c r="I59" s="169">
        <f>SUM(I60:I60)</f>
        <v>559.79999999999995</v>
      </c>
      <c r="J59" s="169"/>
      <c r="K59" s="169">
        <f>SUM(K60:K60)</f>
        <v>1717.2</v>
      </c>
      <c r="L59" s="169"/>
      <c r="M59" s="169">
        <f>SUM(M60:M60)</f>
        <v>0</v>
      </c>
      <c r="N59" s="164"/>
      <c r="O59" s="164">
        <f>SUM(O60:O60)</f>
        <v>3.108E-2</v>
      </c>
      <c r="P59" s="164"/>
      <c r="Q59" s="164">
        <f>SUM(Q60:Q60)</f>
        <v>0</v>
      </c>
      <c r="R59" s="164"/>
      <c r="S59" s="164"/>
      <c r="T59" s="165"/>
      <c r="U59" s="164">
        <f>SUM(U60:U60)</f>
        <v>3.81</v>
      </c>
      <c r="AE59" t="s">
        <v>125</v>
      </c>
    </row>
    <row r="60" spans="1:60" outlineLevel="1">
      <c r="A60" s="152">
        <v>40</v>
      </c>
      <c r="B60" s="158" t="s">
        <v>212</v>
      </c>
      <c r="C60" s="185" t="s">
        <v>213</v>
      </c>
      <c r="D60" s="160" t="s">
        <v>160</v>
      </c>
      <c r="E60" s="166">
        <v>6</v>
      </c>
      <c r="F60" s="168"/>
      <c r="G60" s="168"/>
      <c r="H60" s="168">
        <v>93.3</v>
      </c>
      <c r="I60" s="168">
        <f>ROUND(E60*H60,2)</f>
        <v>559.79999999999995</v>
      </c>
      <c r="J60" s="168">
        <v>286.2</v>
      </c>
      <c r="K60" s="168">
        <f>ROUND(E60*J60,2)</f>
        <v>1717.2</v>
      </c>
      <c r="L60" s="168">
        <v>21</v>
      </c>
      <c r="M60" s="168">
        <f>G60*(1+L60/100)</f>
        <v>0</v>
      </c>
      <c r="N60" s="161">
        <v>5.1799999999999997E-3</v>
      </c>
      <c r="O60" s="161">
        <f>ROUND(E60*N60,5)</f>
        <v>3.108E-2</v>
      </c>
      <c r="P60" s="161">
        <v>0</v>
      </c>
      <c r="Q60" s="161">
        <f>ROUND(E60*P60,5)</f>
        <v>0</v>
      </c>
      <c r="R60" s="161"/>
      <c r="S60" s="161"/>
      <c r="T60" s="162">
        <v>0.63429999999999997</v>
      </c>
      <c r="U60" s="161">
        <f>ROUND(E60*T60,2)</f>
        <v>3.81</v>
      </c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129</v>
      </c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>
      <c r="A61" s="153" t="s">
        <v>124</v>
      </c>
      <c r="B61" s="159" t="s">
        <v>83</v>
      </c>
      <c r="C61" s="186" t="s">
        <v>84</v>
      </c>
      <c r="D61" s="163"/>
      <c r="E61" s="167"/>
      <c r="F61" s="169"/>
      <c r="G61" s="169"/>
      <c r="H61" s="169"/>
      <c r="I61" s="169">
        <f>SUM(I62:I64)</f>
        <v>0</v>
      </c>
      <c r="J61" s="169"/>
      <c r="K61" s="169">
        <f>SUM(K62:K64)</f>
        <v>10450</v>
      </c>
      <c r="L61" s="169"/>
      <c r="M61" s="169">
        <f>SUM(M62:M64)</f>
        <v>0</v>
      </c>
      <c r="N61" s="164"/>
      <c r="O61" s="164">
        <f>SUM(O62:O64)</f>
        <v>0</v>
      </c>
      <c r="P61" s="164"/>
      <c r="Q61" s="164">
        <f>SUM(Q62:Q64)</f>
        <v>0</v>
      </c>
      <c r="R61" s="164"/>
      <c r="S61" s="164"/>
      <c r="T61" s="165"/>
      <c r="U61" s="164">
        <f>SUM(U62:U64)</f>
        <v>0</v>
      </c>
      <c r="AE61" t="s">
        <v>125</v>
      </c>
    </row>
    <row r="62" spans="1:60" outlineLevel="1">
      <c r="A62" s="152">
        <v>41</v>
      </c>
      <c r="B62" s="158" t="s">
        <v>57</v>
      </c>
      <c r="C62" s="185" t="s">
        <v>214</v>
      </c>
      <c r="D62" s="160" t="s">
        <v>215</v>
      </c>
      <c r="E62" s="166">
        <v>1</v>
      </c>
      <c r="F62" s="168"/>
      <c r="G62" s="168"/>
      <c r="H62" s="168">
        <v>0</v>
      </c>
      <c r="I62" s="168">
        <f>ROUND(E62*H62,2)</f>
        <v>0</v>
      </c>
      <c r="J62" s="168">
        <v>4000</v>
      </c>
      <c r="K62" s="168">
        <f>ROUND(E62*J62,2)</f>
        <v>4000</v>
      </c>
      <c r="L62" s="168">
        <v>21</v>
      </c>
      <c r="M62" s="168">
        <f>G62*(1+L62/100)</f>
        <v>0</v>
      </c>
      <c r="N62" s="161">
        <v>0</v>
      </c>
      <c r="O62" s="161">
        <f>ROUND(E62*N62,5)</f>
        <v>0</v>
      </c>
      <c r="P62" s="161">
        <v>0</v>
      </c>
      <c r="Q62" s="161">
        <f>ROUND(E62*P62,5)</f>
        <v>0</v>
      </c>
      <c r="R62" s="161"/>
      <c r="S62" s="161"/>
      <c r="T62" s="162">
        <v>0</v>
      </c>
      <c r="U62" s="161">
        <f>ROUND(E62*T62,2)</f>
        <v>0</v>
      </c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129</v>
      </c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>
      <c r="A63" s="152">
        <v>42</v>
      </c>
      <c r="B63" s="158" t="s">
        <v>59</v>
      </c>
      <c r="C63" s="185" t="s">
        <v>216</v>
      </c>
      <c r="D63" s="160" t="s">
        <v>215</v>
      </c>
      <c r="E63" s="166">
        <v>1</v>
      </c>
      <c r="F63" s="168"/>
      <c r="G63" s="168"/>
      <c r="H63" s="168">
        <v>0</v>
      </c>
      <c r="I63" s="168">
        <f>ROUND(E63*H63,2)</f>
        <v>0</v>
      </c>
      <c r="J63" s="168">
        <v>2950</v>
      </c>
      <c r="K63" s="168">
        <f>ROUND(E63*J63,2)</f>
        <v>2950</v>
      </c>
      <c r="L63" s="168">
        <v>21</v>
      </c>
      <c r="M63" s="168">
        <f>G63*(1+L63/100)</f>
        <v>0</v>
      </c>
      <c r="N63" s="161">
        <v>0</v>
      </c>
      <c r="O63" s="161">
        <f>ROUND(E63*N63,5)</f>
        <v>0</v>
      </c>
      <c r="P63" s="161">
        <v>0</v>
      </c>
      <c r="Q63" s="161">
        <f>ROUND(E63*P63,5)</f>
        <v>0</v>
      </c>
      <c r="R63" s="161"/>
      <c r="S63" s="161"/>
      <c r="T63" s="162">
        <v>0</v>
      </c>
      <c r="U63" s="161">
        <f>ROUND(E63*T63,2)</f>
        <v>0</v>
      </c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129</v>
      </c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>
      <c r="A64" s="152">
        <v>43</v>
      </c>
      <c r="B64" s="158" t="s">
        <v>61</v>
      </c>
      <c r="C64" s="185" t="s">
        <v>217</v>
      </c>
      <c r="D64" s="160" t="s">
        <v>170</v>
      </c>
      <c r="E64" s="166">
        <v>1</v>
      </c>
      <c r="F64" s="168"/>
      <c r="G64" s="168"/>
      <c r="H64" s="168">
        <v>0</v>
      </c>
      <c r="I64" s="168">
        <f>ROUND(E64*H64,2)</f>
        <v>0</v>
      </c>
      <c r="J64" s="168">
        <v>3500</v>
      </c>
      <c r="K64" s="168">
        <f>ROUND(E64*J64,2)</f>
        <v>3500</v>
      </c>
      <c r="L64" s="168">
        <v>21</v>
      </c>
      <c r="M64" s="168">
        <f>G64*(1+L64/100)</f>
        <v>0</v>
      </c>
      <c r="N64" s="161">
        <v>0</v>
      </c>
      <c r="O64" s="161">
        <f>ROUND(E64*N64,5)</f>
        <v>0</v>
      </c>
      <c r="P64" s="161">
        <v>0</v>
      </c>
      <c r="Q64" s="161">
        <f>ROUND(E64*P64,5)</f>
        <v>0</v>
      </c>
      <c r="R64" s="161"/>
      <c r="S64" s="161"/>
      <c r="T64" s="162">
        <v>0</v>
      </c>
      <c r="U64" s="161">
        <f>ROUND(E64*T64,2)</f>
        <v>0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129</v>
      </c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>
      <c r="A65" s="153" t="s">
        <v>124</v>
      </c>
      <c r="B65" s="159" t="s">
        <v>85</v>
      </c>
      <c r="C65" s="186" t="s">
        <v>86</v>
      </c>
      <c r="D65" s="163"/>
      <c r="E65" s="167"/>
      <c r="F65" s="169"/>
      <c r="G65" s="169"/>
      <c r="H65" s="169"/>
      <c r="I65" s="169">
        <f>SUM(I66:I73)</f>
        <v>52295.34</v>
      </c>
      <c r="J65" s="169"/>
      <c r="K65" s="169">
        <f>SUM(K66:K73)</f>
        <v>10387.439999999999</v>
      </c>
      <c r="L65" s="169"/>
      <c r="M65" s="169">
        <f>SUM(M66:M73)</f>
        <v>0</v>
      </c>
      <c r="N65" s="164"/>
      <c r="O65" s="164">
        <f>SUM(O66:O73)</f>
        <v>0.59784000000000004</v>
      </c>
      <c r="P65" s="164"/>
      <c r="Q65" s="164">
        <f>SUM(Q66:Q73)</f>
        <v>0</v>
      </c>
      <c r="R65" s="164"/>
      <c r="S65" s="164"/>
      <c r="T65" s="165"/>
      <c r="U65" s="164">
        <f>SUM(U66:U73)</f>
        <v>18.82</v>
      </c>
      <c r="AE65" t="s">
        <v>125</v>
      </c>
    </row>
    <row r="66" spans="1:60" ht="22.5" outlineLevel="1">
      <c r="A66" s="152">
        <v>44</v>
      </c>
      <c r="B66" s="158" t="s">
        <v>218</v>
      </c>
      <c r="C66" s="185" t="s">
        <v>219</v>
      </c>
      <c r="D66" s="160" t="s">
        <v>155</v>
      </c>
      <c r="E66" s="166">
        <v>2.1150000000000002</v>
      </c>
      <c r="F66" s="168"/>
      <c r="G66" s="168"/>
      <c r="H66" s="168">
        <v>291</v>
      </c>
      <c r="I66" s="168">
        <f t="shared" ref="I66:I73" si="12">ROUND(E66*H66,2)</f>
        <v>615.47</v>
      </c>
      <c r="J66" s="168">
        <v>44.379999999999995</v>
      </c>
      <c r="K66" s="168">
        <f t="shared" ref="K66:K73" si="13">ROUND(E66*J66,2)</f>
        <v>93.86</v>
      </c>
      <c r="L66" s="168">
        <v>21</v>
      </c>
      <c r="M66" s="168">
        <f t="shared" ref="M66:M73" si="14">G66*(1+L66/100)</f>
        <v>0</v>
      </c>
      <c r="N66" s="161">
        <v>1.1390000000000001E-2</v>
      </c>
      <c r="O66" s="161">
        <f t="shared" ref="O66:O73" si="15">ROUND(E66*N66,5)</f>
        <v>2.409E-2</v>
      </c>
      <c r="P66" s="161">
        <v>0</v>
      </c>
      <c r="Q66" s="161">
        <f t="shared" ref="Q66:Q73" si="16">ROUND(E66*P66,5)</f>
        <v>0</v>
      </c>
      <c r="R66" s="161"/>
      <c r="S66" s="161"/>
      <c r="T66" s="162">
        <v>9.6000000000000002E-2</v>
      </c>
      <c r="U66" s="161">
        <f t="shared" ref="U66:U73" si="17">ROUND(E66*T66,2)</f>
        <v>0.2</v>
      </c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129</v>
      </c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>
      <c r="A67" s="152">
        <v>45</v>
      </c>
      <c r="B67" s="158" t="s">
        <v>220</v>
      </c>
      <c r="C67" s="185" t="s">
        <v>221</v>
      </c>
      <c r="D67" s="160" t="s">
        <v>160</v>
      </c>
      <c r="E67" s="166">
        <v>28.5</v>
      </c>
      <c r="F67" s="168"/>
      <c r="G67" s="168"/>
      <c r="H67" s="168">
        <v>6.85</v>
      </c>
      <c r="I67" s="168">
        <f t="shared" si="12"/>
        <v>195.23</v>
      </c>
      <c r="J67" s="168">
        <v>274.14999999999998</v>
      </c>
      <c r="K67" s="168">
        <f t="shared" si="13"/>
        <v>7813.28</v>
      </c>
      <c r="L67" s="168">
        <v>21</v>
      </c>
      <c r="M67" s="168">
        <f t="shared" si="14"/>
        <v>0</v>
      </c>
      <c r="N67" s="161">
        <v>2.5500000000000002E-3</v>
      </c>
      <c r="O67" s="161">
        <f t="shared" si="15"/>
        <v>7.2679999999999995E-2</v>
      </c>
      <c r="P67" s="161">
        <v>0</v>
      </c>
      <c r="Q67" s="161">
        <f t="shared" si="16"/>
        <v>0</v>
      </c>
      <c r="R67" s="161"/>
      <c r="S67" s="161"/>
      <c r="T67" s="162">
        <v>0.495</v>
      </c>
      <c r="U67" s="161">
        <f t="shared" si="17"/>
        <v>14.11</v>
      </c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129</v>
      </c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>
      <c r="A68" s="152">
        <v>46</v>
      </c>
      <c r="B68" s="158" t="s">
        <v>222</v>
      </c>
      <c r="C68" s="185" t="s">
        <v>223</v>
      </c>
      <c r="D68" s="160" t="s">
        <v>160</v>
      </c>
      <c r="E68" s="166">
        <v>7.1</v>
      </c>
      <c r="F68" s="168"/>
      <c r="G68" s="168"/>
      <c r="H68" s="168">
        <v>6.85</v>
      </c>
      <c r="I68" s="168">
        <f t="shared" si="12"/>
        <v>48.64</v>
      </c>
      <c r="J68" s="168">
        <v>332.65</v>
      </c>
      <c r="K68" s="168">
        <f t="shared" si="13"/>
        <v>2361.8200000000002</v>
      </c>
      <c r="L68" s="168">
        <v>21</v>
      </c>
      <c r="M68" s="168">
        <f t="shared" si="14"/>
        <v>0</v>
      </c>
      <c r="N68" s="161">
        <v>2.5500000000000002E-3</v>
      </c>
      <c r="O68" s="161">
        <f t="shared" si="15"/>
        <v>1.8110000000000001E-2</v>
      </c>
      <c r="P68" s="161">
        <v>0</v>
      </c>
      <c r="Q68" s="161">
        <f t="shared" si="16"/>
        <v>0</v>
      </c>
      <c r="R68" s="161"/>
      <c r="S68" s="161"/>
      <c r="T68" s="162">
        <v>0.59799999999999998</v>
      </c>
      <c r="U68" s="161">
        <f t="shared" si="17"/>
        <v>4.25</v>
      </c>
      <c r="V68" s="151"/>
      <c r="W68" s="151"/>
      <c r="X68" s="151"/>
      <c r="Y68" s="151"/>
      <c r="Z68" s="151"/>
      <c r="AA68" s="151"/>
      <c r="AB68" s="151"/>
      <c r="AC68" s="151"/>
      <c r="AD68" s="151"/>
      <c r="AE68" s="151" t="s">
        <v>129</v>
      </c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>
      <c r="A69" s="152">
        <v>47</v>
      </c>
      <c r="B69" s="158" t="s">
        <v>224</v>
      </c>
      <c r="C69" s="185" t="s">
        <v>225</v>
      </c>
      <c r="D69" s="160" t="s">
        <v>128</v>
      </c>
      <c r="E69" s="166">
        <v>0.41249599999999997</v>
      </c>
      <c r="F69" s="168"/>
      <c r="G69" s="168"/>
      <c r="H69" s="168">
        <v>6475</v>
      </c>
      <c r="I69" s="168">
        <f t="shared" si="12"/>
        <v>2670.91</v>
      </c>
      <c r="J69" s="168">
        <v>0</v>
      </c>
      <c r="K69" s="168">
        <f t="shared" si="13"/>
        <v>0</v>
      </c>
      <c r="L69" s="168">
        <v>21</v>
      </c>
      <c r="M69" s="168">
        <f t="shared" si="14"/>
        <v>0</v>
      </c>
      <c r="N69" s="161">
        <v>0.55000000000000004</v>
      </c>
      <c r="O69" s="161">
        <f t="shared" si="15"/>
        <v>0.22686999999999999</v>
      </c>
      <c r="P69" s="161">
        <v>0</v>
      </c>
      <c r="Q69" s="161">
        <f t="shared" si="16"/>
        <v>0</v>
      </c>
      <c r="R69" s="161"/>
      <c r="S69" s="161"/>
      <c r="T69" s="162">
        <v>0</v>
      </c>
      <c r="U69" s="161">
        <f t="shared" si="17"/>
        <v>0</v>
      </c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193</v>
      </c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>
      <c r="A70" s="152">
        <v>48</v>
      </c>
      <c r="B70" s="158" t="s">
        <v>226</v>
      </c>
      <c r="C70" s="185" t="s">
        <v>227</v>
      </c>
      <c r="D70" s="160" t="s">
        <v>128</v>
      </c>
      <c r="E70" s="166">
        <v>0.41249999999999998</v>
      </c>
      <c r="F70" s="168"/>
      <c r="G70" s="168"/>
      <c r="H70" s="168">
        <v>873</v>
      </c>
      <c r="I70" s="168">
        <f t="shared" si="12"/>
        <v>360.11</v>
      </c>
      <c r="J70" s="168">
        <v>0</v>
      </c>
      <c r="K70" s="168">
        <f t="shared" si="13"/>
        <v>0</v>
      </c>
      <c r="L70" s="168">
        <v>21</v>
      </c>
      <c r="M70" s="168">
        <f t="shared" si="14"/>
        <v>0</v>
      </c>
      <c r="N70" s="161">
        <v>2.9100000000000001E-2</v>
      </c>
      <c r="O70" s="161">
        <f t="shared" si="15"/>
        <v>1.2E-2</v>
      </c>
      <c r="P70" s="161">
        <v>0</v>
      </c>
      <c r="Q70" s="161">
        <f t="shared" si="16"/>
        <v>0</v>
      </c>
      <c r="R70" s="161"/>
      <c r="S70" s="161"/>
      <c r="T70" s="162">
        <v>0</v>
      </c>
      <c r="U70" s="161">
        <f t="shared" si="17"/>
        <v>0</v>
      </c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129</v>
      </c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ht="22.5" outlineLevel="1">
      <c r="A71" s="152">
        <v>49</v>
      </c>
      <c r="B71" s="158" t="s">
        <v>228</v>
      </c>
      <c r="C71" s="185" t="s">
        <v>229</v>
      </c>
      <c r="D71" s="160" t="s">
        <v>155</v>
      </c>
      <c r="E71" s="166">
        <v>2.1150000000000002</v>
      </c>
      <c r="F71" s="168"/>
      <c r="G71" s="168"/>
      <c r="H71" s="168">
        <v>191.48</v>
      </c>
      <c r="I71" s="168">
        <f t="shared" si="12"/>
        <v>404.98</v>
      </c>
      <c r="J71" s="168">
        <v>56.02000000000001</v>
      </c>
      <c r="K71" s="168">
        <f t="shared" si="13"/>
        <v>118.48</v>
      </c>
      <c r="L71" s="168">
        <v>21</v>
      </c>
      <c r="M71" s="168">
        <f t="shared" si="14"/>
        <v>0</v>
      </c>
      <c r="N71" s="161">
        <v>1.1390000000000001E-2</v>
      </c>
      <c r="O71" s="161">
        <f t="shared" si="15"/>
        <v>2.409E-2</v>
      </c>
      <c r="P71" s="161">
        <v>0</v>
      </c>
      <c r="Q71" s="161">
        <f t="shared" si="16"/>
        <v>0</v>
      </c>
      <c r="R71" s="161"/>
      <c r="S71" s="161"/>
      <c r="T71" s="162">
        <v>0.121</v>
      </c>
      <c r="U71" s="161">
        <f t="shared" si="17"/>
        <v>0.26</v>
      </c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129</v>
      </c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>
      <c r="A72" s="152">
        <v>50</v>
      </c>
      <c r="B72" s="158" t="s">
        <v>230</v>
      </c>
      <c r="C72" s="185" t="s">
        <v>231</v>
      </c>
      <c r="D72" s="160" t="s">
        <v>170</v>
      </c>
      <c r="E72" s="166">
        <v>2</v>
      </c>
      <c r="F72" s="168"/>
      <c r="G72" s="168"/>
      <c r="H72" s="168">
        <v>15000</v>
      </c>
      <c r="I72" s="168">
        <f t="shared" si="12"/>
        <v>30000</v>
      </c>
      <c r="J72" s="168">
        <v>0</v>
      </c>
      <c r="K72" s="168">
        <f t="shared" si="13"/>
        <v>0</v>
      </c>
      <c r="L72" s="168">
        <v>21</v>
      </c>
      <c r="M72" s="168">
        <f t="shared" si="14"/>
        <v>0</v>
      </c>
      <c r="N72" s="161">
        <v>0.03</v>
      </c>
      <c r="O72" s="161">
        <f t="shared" si="15"/>
        <v>0.06</v>
      </c>
      <c r="P72" s="161">
        <v>0</v>
      </c>
      <c r="Q72" s="161">
        <f t="shared" si="16"/>
        <v>0</v>
      </c>
      <c r="R72" s="161"/>
      <c r="S72" s="161"/>
      <c r="T72" s="162">
        <v>0</v>
      </c>
      <c r="U72" s="161">
        <f t="shared" si="17"/>
        <v>0</v>
      </c>
      <c r="V72" s="151"/>
      <c r="W72" s="151"/>
      <c r="X72" s="151"/>
      <c r="Y72" s="151"/>
      <c r="Z72" s="151"/>
      <c r="AA72" s="151"/>
      <c r="AB72" s="151"/>
      <c r="AC72" s="151"/>
      <c r="AD72" s="151"/>
      <c r="AE72" s="151" t="s">
        <v>193</v>
      </c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>
      <c r="A73" s="152">
        <v>51</v>
      </c>
      <c r="B73" s="158" t="s">
        <v>232</v>
      </c>
      <c r="C73" s="185" t="s">
        <v>233</v>
      </c>
      <c r="D73" s="160" t="s">
        <v>170</v>
      </c>
      <c r="E73" s="166">
        <v>4</v>
      </c>
      <c r="F73" s="168"/>
      <c r="G73" s="168"/>
      <c r="H73" s="168">
        <v>4500</v>
      </c>
      <c r="I73" s="168">
        <f t="shared" si="12"/>
        <v>18000</v>
      </c>
      <c r="J73" s="168">
        <v>0</v>
      </c>
      <c r="K73" s="168">
        <f t="shared" si="13"/>
        <v>0</v>
      </c>
      <c r="L73" s="168">
        <v>21</v>
      </c>
      <c r="M73" s="168">
        <f t="shared" si="14"/>
        <v>0</v>
      </c>
      <c r="N73" s="161">
        <v>0.04</v>
      </c>
      <c r="O73" s="161">
        <f t="shared" si="15"/>
        <v>0.16</v>
      </c>
      <c r="P73" s="161">
        <v>0</v>
      </c>
      <c r="Q73" s="161">
        <f t="shared" si="16"/>
        <v>0</v>
      </c>
      <c r="R73" s="161"/>
      <c r="S73" s="161"/>
      <c r="T73" s="162">
        <v>0</v>
      </c>
      <c r="U73" s="161">
        <f t="shared" si="17"/>
        <v>0</v>
      </c>
      <c r="V73" s="151"/>
      <c r="W73" s="151"/>
      <c r="X73" s="151"/>
      <c r="Y73" s="151"/>
      <c r="Z73" s="151"/>
      <c r="AA73" s="151"/>
      <c r="AB73" s="151"/>
      <c r="AC73" s="151"/>
      <c r="AD73" s="151"/>
      <c r="AE73" s="151" t="s">
        <v>193</v>
      </c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>
      <c r="A74" s="153" t="s">
        <v>124</v>
      </c>
      <c r="B74" s="159" t="s">
        <v>87</v>
      </c>
      <c r="C74" s="186" t="s">
        <v>88</v>
      </c>
      <c r="D74" s="163"/>
      <c r="E74" s="167"/>
      <c r="F74" s="169"/>
      <c r="G74" s="169"/>
      <c r="H74" s="169"/>
      <c r="I74" s="169">
        <f>SUM(I75:I75)</f>
        <v>4408.97</v>
      </c>
      <c r="J74" s="169"/>
      <c r="K74" s="169">
        <f>SUM(K75:K75)</f>
        <v>1841.54</v>
      </c>
      <c r="L74" s="169"/>
      <c r="M74" s="169">
        <f>SUM(M75:M75)</f>
        <v>0</v>
      </c>
      <c r="N74" s="164"/>
      <c r="O74" s="164">
        <f>SUM(O75:O75)</f>
        <v>0.14121</v>
      </c>
      <c r="P74" s="164"/>
      <c r="Q74" s="164">
        <f>SUM(Q75:Q75)</f>
        <v>0</v>
      </c>
      <c r="R74" s="164"/>
      <c r="S74" s="164"/>
      <c r="T74" s="165"/>
      <c r="U74" s="164">
        <f>SUM(U75:U75)</f>
        <v>3.85</v>
      </c>
      <c r="AE74" t="s">
        <v>125</v>
      </c>
    </row>
    <row r="75" spans="1:60" ht="22.5" outlineLevel="1">
      <c r="A75" s="152">
        <v>52</v>
      </c>
      <c r="B75" s="158" t="s">
        <v>234</v>
      </c>
      <c r="C75" s="185" t="s">
        <v>235</v>
      </c>
      <c r="D75" s="160" t="s">
        <v>155</v>
      </c>
      <c r="E75" s="166">
        <v>13.5</v>
      </c>
      <c r="F75" s="168"/>
      <c r="G75" s="168"/>
      <c r="H75" s="168">
        <v>326.58999999999997</v>
      </c>
      <c r="I75" s="168">
        <f>ROUND(E75*H75,2)</f>
        <v>4408.97</v>
      </c>
      <c r="J75" s="168">
        <v>136.41000000000003</v>
      </c>
      <c r="K75" s="168">
        <f>ROUND(E75*J75,2)</f>
        <v>1841.54</v>
      </c>
      <c r="L75" s="168">
        <v>21</v>
      </c>
      <c r="M75" s="168">
        <f>G75*(1+L75/100)</f>
        <v>0</v>
      </c>
      <c r="N75" s="161">
        <v>1.0460000000000001E-2</v>
      </c>
      <c r="O75" s="161">
        <f>ROUND(E75*N75,5)</f>
        <v>0.14121</v>
      </c>
      <c r="P75" s="161">
        <v>0</v>
      </c>
      <c r="Q75" s="161">
        <f>ROUND(E75*P75,5)</f>
        <v>0</v>
      </c>
      <c r="R75" s="161"/>
      <c r="S75" s="161"/>
      <c r="T75" s="162">
        <v>0.28499999999999998</v>
      </c>
      <c r="U75" s="161">
        <f>ROUND(E75*T75,2)</f>
        <v>3.85</v>
      </c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129</v>
      </c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>
      <c r="A76" s="153" t="s">
        <v>124</v>
      </c>
      <c r="B76" s="159" t="s">
        <v>89</v>
      </c>
      <c r="C76" s="186" t="s">
        <v>90</v>
      </c>
      <c r="D76" s="163"/>
      <c r="E76" s="167"/>
      <c r="F76" s="169"/>
      <c r="G76" s="169"/>
      <c r="H76" s="169"/>
      <c r="I76" s="169">
        <f>SUM(I77:I78)</f>
        <v>197.34</v>
      </c>
      <c r="J76" s="169"/>
      <c r="K76" s="169">
        <f>SUM(K77:K78)</f>
        <v>1087.17</v>
      </c>
      <c r="L76" s="169"/>
      <c r="M76" s="169">
        <f>SUM(M77:M78)</f>
        <v>0</v>
      </c>
      <c r="N76" s="164"/>
      <c r="O76" s="164">
        <f>SUM(O77:O78)</f>
        <v>3.8800000000000002E-3</v>
      </c>
      <c r="P76" s="164"/>
      <c r="Q76" s="164">
        <f>SUM(Q77:Q78)</f>
        <v>0</v>
      </c>
      <c r="R76" s="164"/>
      <c r="S76" s="164"/>
      <c r="T76" s="165"/>
      <c r="U76" s="164">
        <f>SUM(U77:U78)</f>
        <v>2.2400000000000002</v>
      </c>
      <c r="AE76" t="s">
        <v>125</v>
      </c>
    </row>
    <row r="77" spans="1:60" outlineLevel="1">
      <c r="A77" s="152">
        <v>53</v>
      </c>
      <c r="B77" s="158" t="s">
        <v>236</v>
      </c>
      <c r="C77" s="185" t="s">
        <v>237</v>
      </c>
      <c r="D77" s="160" t="s">
        <v>160</v>
      </c>
      <c r="E77" s="166">
        <v>1.5</v>
      </c>
      <c r="F77" s="168"/>
      <c r="G77" s="168"/>
      <c r="H77" s="168">
        <v>120.08</v>
      </c>
      <c r="I77" s="168">
        <f>ROUND(E77*H77,2)</f>
        <v>180.12</v>
      </c>
      <c r="J77" s="168">
        <v>464.92</v>
      </c>
      <c r="K77" s="168">
        <f>ROUND(E77*J77,2)</f>
        <v>697.38</v>
      </c>
      <c r="L77" s="168">
        <v>21</v>
      </c>
      <c r="M77" s="168">
        <f>G77*(1+L77/100)</f>
        <v>0</v>
      </c>
      <c r="N77" s="161">
        <v>2.47E-3</v>
      </c>
      <c r="O77" s="161">
        <f>ROUND(E77*N77,5)</f>
        <v>3.7100000000000002E-3</v>
      </c>
      <c r="P77" s="161">
        <v>0</v>
      </c>
      <c r="Q77" s="161">
        <f>ROUND(E77*P77,5)</f>
        <v>0</v>
      </c>
      <c r="R77" s="161"/>
      <c r="S77" s="161"/>
      <c r="T77" s="162">
        <v>0.9546</v>
      </c>
      <c r="U77" s="161">
        <f>ROUND(E77*T77,2)</f>
        <v>1.43</v>
      </c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129</v>
      </c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>
      <c r="A78" s="152">
        <v>54</v>
      </c>
      <c r="B78" s="158" t="s">
        <v>238</v>
      </c>
      <c r="C78" s="185" t="s">
        <v>239</v>
      </c>
      <c r="D78" s="160" t="s">
        <v>160</v>
      </c>
      <c r="E78" s="166">
        <v>5.5</v>
      </c>
      <c r="F78" s="168"/>
      <c r="G78" s="168"/>
      <c r="H78" s="168">
        <v>3.13</v>
      </c>
      <c r="I78" s="168">
        <f>ROUND(E78*H78,2)</f>
        <v>17.22</v>
      </c>
      <c r="J78" s="168">
        <v>70.87</v>
      </c>
      <c r="K78" s="168">
        <f>ROUND(E78*J78,2)</f>
        <v>389.79</v>
      </c>
      <c r="L78" s="168">
        <v>21</v>
      </c>
      <c r="M78" s="168">
        <f>G78*(1+L78/100)</f>
        <v>0</v>
      </c>
      <c r="N78" s="161">
        <v>3.0000000000000001E-5</v>
      </c>
      <c r="O78" s="161">
        <f>ROUND(E78*N78,5)</f>
        <v>1.7000000000000001E-4</v>
      </c>
      <c r="P78" s="161">
        <v>0</v>
      </c>
      <c r="Q78" s="161">
        <f>ROUND(E78*P78,5)</f>
        <v>0</v>
      </c>
      <c r="R78" s="161"/>
      <c r="S78" s="161"/>
      <c r="T78" s="162">
        <v>0.14799999999999999</v>
      </c>
      <c r="U78" s="161">
        <f>ROUND(E78*T78,2)</f>
        <v>0.81</v>
      </c>
      <c r="V78" s="151"/>
      <c r="W78" s="151"/>
      <c r="X78" s="151"/>
      <c r="Y78" s="151"/>
      <c r="Z78" s="151"/>
      <c r="AA78" s="151"/>
      <c r="AB78" s="151"/>
      <c r="AC78" s="151"/>
      <c r="AD78" s="151"/>
      <c r="AE78" s="151" t="s">
        <v>129</v>
      </c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>
      <c r="A79" s="153" t="s">
        <v>124</v>
      </c>
      <c r="B79" s="159" t="s">
        <v>91</v>
      </c>
      <c r="C79" s="186" t="s">
        <v>92</v>
      </c>
      <c r="D79" s="163"/>
      <c r="E79" s="167"/>
      <c r="F79" s="169"/>
      <c r="G79" s="169"/>
      <c r="H79" s="169"/>
      <c r="I79" s="169">
        <f>SUM(I80:I80)</f>
        <v>524.86</v>
      </c>
      <c r="J79" s="169"/>
      <c r="K79" s="169">
        <f>SUM(K80:K80)</f>
        <v>1200.06</v>
      </c>
      <c r="L79" s="169"/>
      <c r="M79" s="169">
        <f>SUM(M80:M80)</f>
        <v>0</v>
      </c>
      <c r="N79" s="164"/>
      <c r="O79" s="164">
        <f>SUM(O80:O80)</f>
        <v>4.5399999999999998E-3</v>
      </c>
      <c r="P79" s="164"/>
      <c r="Q79" s="164">
        <f>SUM(Q80:Q80)</f>
        <v>0</v>
      </c>
      <c r="R79" s="164"/>
      <c r="S79" s="164"/>
      <c r="T79" s="165"/>
      <c r="U79" s="164">
        <f>SUM(U80:U80)</f>
        <v>2.5099999999999998</v>
      </c>
      <c r="AE79" t="s">
        <v>125</v>
      </c>
    </row>
    <row r="80" spans="1:60" outlineLevel="1">
      <c r="A80" s="152">
        <v>55</v>
      </c>
      <c r="B80" s="158" t="s">
        <v>240</v>
      </c>
      <c r="C80" s="185" t="s">
        <v>241</v>
      </c>
      <c r="D80" s="160" t="s">
        <v>155</v>
      </c>
      <c r="E80" s="166">
        <v>10.55</v>
      </c>
      <c r="F80" s="168"/>
      <c r="G80" s="168"/>
      <c r="H80" s="168">
        <v>49.75</v>
      </c>
      <c r="I80" s="168">
        <f>ROUND(E80*H80,2)</f>
        <v>524.86</v>
      </c>
      <c r="J80" s="168">
        <v>113.75</v>
      </c>
      <c r="K80" s="168">
        <f>ROUND(E80*J80,2)</f>
        <v>1200.06</v>
      </c>
      <c r="L80" s="168">
        <v>21</v>
      </c>
      <c r="M80" s="168">
        <f>G80*(1+L80/100)</f>
        <v>0</v>
      </c>
      <c r="N80" s="161">
        <v>4.2999999999999999E-4</v>
      </c>
      <c r="O80" s="161">
        <f>ROUND(E80*N80,5)</f>
        <v>4.5399999999999998E-3</v>
      </c>
      <c r="P80" s="161">
        <v>0</v>
      </c>
      <c r="Q80" s="161">
        <f>ROUND(E80*P80,5)</f>
        <v>0</v>
      </c>
      <c r="R80" s="161"/>
      <c r="S80" s="161"/>
      <c r="T80" s="162">
        <v>0.23755999999999999</v>
      </c>
      <c r="U80" s="161">
        <f>ROUND(E80*T80,2)</f>
        <v>2.5099999999999998</v>
      </c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129</v>
      </c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>
      <c r="A81" s="153" t="s">
        <v>124</v>
      </c>
      <c r="B81" s="159" t="s">
        <v>93</v>
      </c>
      <c r="C81" s="186" t="s">
        <v>94</v>
      </c>
      <c r="D81" s="163"/>
      <c r="E81" s="167"/>
      <c r="F81" s="169"/>
      <c r="G81" s="169"/>
      <c r="H81" s="169"/>
      <c r="I81" s="169">
        <f>SUM(I82:I82)</f>
        <v>1055.6300000000001</v>
      </c>
      <c r="J81" s="169"/>
      <c r="K81" s="169">
        <f>SUM(K82:K82)</f>
        <v>6731.17</v>
      </c>
      <c r="L81" s="169"/>
      <c r="M81" s="169">
        <f>SUM(M82:M82)</f>
        <v>0</v>
      </c>
      <c r="N81" s="164"/>
      <c r="O81" s="164">
        <f>SUM(O82:O82)</f>
        <v>6.3380000000000006E-2</v>
      </c>
      <c r="P81" s="164"/>
      <c r="Q81" s="164">
        <f>SUM(Q82:Q82)</f>
        <v>0</v>
      </c>
      <c r="R81" s="164"/>
      <c r="S81" s="164"/>
      <c r="T81" s="165"/>
      <c r="U81" s="164">
        <f>SUM(U82:U82)</f>
        <v>13.54</v>
      </c>
      <c r="AE81" t="s">
        <v>125</v>
      </c>
    </row>
    <row r="82" spans="1:60" outlineLevel="1">
      <c r="A82" s="152">
        <v>56</v>
      </c>
      <c r="B82" s="158" t="s">
        <v>242</v>
      </c>
      <c r="C82" s="185" t="s">
        <v>243</v>
      </c>
      <c r="D82" s="160" t="s">
        <v>155</v>
      </c>
      <c r="E82" s="166">
        <v>12.6</v>
      </c>
      <c r="F82" s="168"/>
      <c r="G82" s="168"/>
      <c r="H82" s="168">
        <v>83.78</v>
      </c>
      <c r="I82" s="168">
        <f>ROUND(E82*H82,2)</f>
        <v>1055.6300000000001</v>
      </c>
      <c r="J82" s="168">
        <v>534.22</v>
      </c>
      <c r="K82" s="168">
        <f>ROUND(E82*J82,2)</f>
        <v>6731.17</v>
      </c>
      <c r="L82" s="168">
        <v>21</v>
      </c>
      <c r="M82" s="168">
        <f>G82*(1+L82/100)</f>
        <v>0</v>
      </c>
      <c r="N82" s="161">
        <v>5.0299999999999997E-3</v>
      </c>
      <c r="O82" s="161">
        <f>ROUND(E82*N82,5)</f>
        <v>6.3380000000000006E-2</v>
      </c>
      <c r="P82" s="161">
        <v>0</v>
      </c>
      <c r="Q82" s="161">
        <f>ROUND(E82*P82,5)</f>
        <v>0</v>
      </c>
      <c r="R82" s="161"/>
      <c r="S82" s="161"/>
      <c r="T82" s="162">
        <v>1.0746</v>
      </c>
      <c r="U82" s="161">
        <f>ROUND(E82*T82,2)</f>
        <v>13.54</v>
      </c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129</v>
      </c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>
      <c r="A83" s="153" t="s">
        <v>124</v>
      </c>
      <c r="B83" s="159" t="s">
        <v>95</v>
      </c>
      <c r="C83" s="186" t="s">
        <v>96</v>
      </c>
      <c r="D83" s="163"/>
      <c r="E83" s="167"/>
      <c r="F83" s="169"/>
      <c r="G83" s="169"/>
      <c r="H83" s="169"/>
      <c r="I83" s="169">
        <f>SUM(I84:I85)</f>
        <v>1045.67</v>
      </c>
      <c r="J83" s="169"/>
      <c r="K83" s="169">
        <f>SUM(K84:K85)</f>
        <v>3085.67</v>
      </c>
      <c r="L83" s="169"/>
      <c r="M83" s="169">
        <f>SUM(M84:M85)</f>
        <v>0</v>
      </c>
      <c r="N83" s="164"/>
      <c r="O83" s="164">
        <f>SUM(O84:O85)</f>
        <v>2.954E-2</v>
      </c>
      <c r="P83" s="164"/>
      <c r="Q83" s="164">
        <f>SUM(Q84:Q85)</f>
        <v>0</v>
      </c>
      <c r="R83" s="164"/>
      <c r="S83" s="164"/>
      <c r="T83" s="165"/>
      <c r="U83" s="164">
        <f>SUM(U84:U85)</f>
        <v>6.5100000000000007</v>
      </c>
      <c r="AE83" t="s">
        <v>125</v>
      </c>
    </row>
    <row r="84" spans="1:60" outlineLevel="1">
      <c r="A84" s="152">
        <v>57</v>
      </c>
      <c r="B84" s="158" t="s">
        <v>244</v>
      </c>
      <c r="C84" s="185" t="s">
        <v>245</v>
      </c>
      <c r="D84" s="160" t="s">
        <v>155</v>
      </c>
      <c r="E84" s="166">
        <v>48.433</v>
      </c>
      <c r="F84" s="168"/>
      <c r="G84" s="168"/>
      <c r="H84" s="168">
        <v>6.12</v>
      </c>
      <c r="I84" s="168">
        <f>ROUND(E84*H84,2)</f>
        <v>296.41000000000003</v>
      </c>
      <c r="J84" s="168">
        <v>15.379999999999999</v>
      </c>
      <c r="K84" s="168">
        <f>ROUND(E84*J84,2)</f>
        <v>744.9</v>
      </c>
      <c r="L84" s="168">
        <v>21</v>
      </c>
      <c r="M84" s="168">
        <f>G84*(1+L84/100)</f>
        <v>0</v>
      </c>
      <c r="N84" s="161">
        <v>1.4999999999999999E-4</v>
      </c>
      <c r="O84" s="161">
        <f>ROUND(E84*N84,5)</f>
        <v>7.26E-3</v>
      </c>
      <c r="P84" s="161">
        <v>0</v>
      </c>
      <c r="Q84" s="161">
        <f>ROUND(E84*P84,5)</f>
        <v>0</v>
      </c>
      <c r="R84" s="161"/>
      <c r="S84" s="161"/>
      <c r="T84" s="162">
        <v>3.2480000000000002E-2</v>
      </c>
      <c r="U84" s="161">
        <f>ROUND(E84*T84,2)</f>
        <v>1.57</v>
      </c>
      <c r="V84" s="151"/>
      <c r="W84" s="151"/>
      <c r="X84" s="151"/>
      <c r="Y84" s="151"/>
      <c r="Z84" s="151"/>
      <c r="AA84" s="151"/>
      <c r="AB84" s="151"/>
      <c r="AC84" s="151"/>
      <c r="AD84" s="151"/>
      <c r="AE84" s="151" t="s">
        <v>129</v>
      </c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>
      <c r="A85" s="152">
        <v>58</v>
      </c>
      <c r="B85" s="158" t="s">
        <v>246</v>
      </c>
      <c r="C85" s="185" t="s">
        <v>247</v>
      </c>
      <c r="D85" s="160" t="s">
        <v>155</v>
      </c>
      <c r="E85" s="166">
        <v>48.433</v>
      </c>
      <c r="F85" s="168"/>
      <c r="G85" s="168"/>
      <c r="H85" s="168">
        <v>15.47</v>
      </c>
      <c r="I85" s="168">
        <f>ROUND(E85*H85,2)</f>
        <v>749.26</v>
      </c>
      <c r="J85" s="168">
        <v>48.33</v>
      </c>
      <c r="K85" s="168">
        <f>ROUND(E85*J85,2)</f>
        <v>2340.77</v>
      </c>
      <c r="L85" s="168">
        <v>21</v>
      </c>
      <c r="M85" s="168">
        <f>G85*(1+L85/100)</f>
        <v>0</v>
      </c>
      <c r="N85" s="161">
        <v>4.6000000000000001E-4</v>
      </c>
      <c r="O85" s="161">
        <f>ROUND(E85*N85,5)</f>
        <v>2.2280000000000001E-2</v>
      </c>
      <c r="P85" s="161">
        <v>0</v>
      </c>
      <c r="Q85" s="161">
        <f>ROUND(E85*P85,5)</f>
        <v>0</v>
      </c>
      <c r="R85" s="161"/>
      <c r="S85" s="161"/>
      <c r="T85" s="162">
        <v>0.10191</v>
      </c>
      <c r="U85" s="161">
        <f>ROUND(E85*T85,2)</f>
        <v>4.9400000000000004</v>
      </c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129</v>
      </c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>
      <c r="A86" s="153" t="s">
        <v>124</v>
      </c>
      <c r="B86" s="159" t="s">
        <v>97</v>
      </c>
      <c r="C86" s="186" t="s">
        <v>26</v>
      </c>
      <c r="D86" s="163"/>
      <c r="E86" s="167"/>
      <c r="F86" s="169"/>
      <c r="G86" s="169"/>
      <c r="H86" s="169"/>
      <c r="I86" s="169">
        <f>SUM(I87:I91)</f>
        <v>0</v>
      </c>
      <c r="J86" s="169"/>
      <c r="K86" s="169">
        <f>SUM(K87:K91)</f>
        <v>0</v>
      </c>
      <c r="L86" s="169"/>
      <c r="M86" s="169">
        <f>SUM(M87:M91)</f>
        <v>0</v>
      </c>
      <c r="N86" s="164"/>
      <c r="O86" s="164">
        <f>SUM(O87:O91)</f>
        <v>0</v>
      </c>
      <c r="P86" s="164"/>
      <c r="Q86" s="164">
        <f>SUM(Q87:Q91)</f>
        <v>0</v>
      </c>
      <c r="R86" s="164"/>
      <c r="S86" s="164"/>
      <c r="T86" s="165"/>
      <c r="U86" s="164">
        <f>SUM(U87:U91)</f>
        <v>0</v>
      </c>
      <c r="AE86" t="s">
        <v>125</v>
      </c>
    </row>
    <row r="87" spans="1:60" outlineLevel="1">
      <c r="A87" s="152">
        <v>59</v>
      </c>
      <c r="B87" s="158" t="s">
        <v>248</v>
      </c>
      <c r="C87" s="185" t="s">
        <v>249</v>
      </c>
      <c r="D87" s="160" t="s">
        <v>250</v>
      </c>
      <c r="E87" s="166">
        <v>0</v>
      </c>
      <c r="F87" s="168"/>
      <c r="G87" s="168"/>
      <c r="H87" s="168">
        <v>0</v>
      </c>
      <c r="I87" s="168">
        <f>ROUND(E87*H87,2)</f>
        <v>0</v>
      </c>
      <c r="J87" s="168">
        <v>0</v>
      </c>
      <c r="K87" s="168">
        <f>ROUND(E87*J87,2)</f>
        <v>0</v>
      </c>
      <c r="L87" s="168">
        <v>21</v>
      </c>
      <c r="M87" s="168">
        <f>G87*(1+L87/100)</f>
        <v>0</v>
      </c>
      <c r="N87" s="161">
        <v>0</v>
      </c>
      <c r="O87" s="161">
        <f>ROUND(E87*N87,5)</f>
        <v>0</v>
      </c>
      <c r="P87" s="161">
        <v>0</v>
      </c>
      <c r="Q87" s="161">
        <f>ROUND(E87*P87,5)</f>
        <v>0</v>
      </c>
      <c r="R87" s="161"/>
      <c r="S87" s="161"/>
      <c r="T87" s="162">
        <v>0</v>
      </c>
      <c r="U87" s="161">
        <f>ROUND(E87*T87,2)</f>
        <v>0</v>
      </c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129</v>
      </c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>
      <c r="A88" s="152">
        <v>60</v>
      </c>
      <c r="B88" s="158" t="s">
        <v>251</v>
      </c>
      <c r="C88" s="185" t="s">
        <v>252</v>
      </c>
      <c r="D88" s="160" t="s">
        <v>250</v>
      </c>
      <c r="E88" s="166">
        <v>0</v>
      </c>
      <c r="F88" s="168"/>
      <c r="G88" s="168"/>
      <c r="H88" s="168">
        <v>0</v>
      </c>
      <c r="I88" s="168">
        <f>ROUND(E88*H88,2)</f>
        <v>0</v>
      </c>
      <c r="J88" s="168">
        <v>0</v>
      </c>
      <c r="K88" s="168">
        <f>ROUND(E88*J88,2)</f>
        <v>0</v>
      </c>
      <c r="L88" s="168">
        <v>21</v>
      </c>
      <c r="M88" s="168">
        <f>G88*(1+L88/100)</f>
        <v>0</v>
      </c>
      <c r="N88" s="161">
        <v>0</v>
      </c>
      <c r="O88" s="161">
        <f>ROUND(E88*N88,5)</f>
        <v>0</v>
      </c>
      <c r="P88" s="161">
        <v>0</v>
      </c>
      <c r="Q88" s="161">
        <f>ROUND(E88*P88,5)</f>
        <v>0</v>
      </c>
      <c r="R88" s="161"/>
      <c r="S88" s="161"/>
      <c r="T88" s="162">
        <v>0</v>
      </c>
      <c r="U88" s="161">
        <f>ROUND(E88*T88,2)</f>
        <v>0</v>
      </c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129</v>
      </c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>
      <c r="A89" s="152">
        <v>61</v>
      </c>
      <c r="B89" s="158" t="s">
        <v>253</v>
      </c>
      <c r="C89" s="185" t="s">
        <v>254</v>
      </c>
      <c r="D89" s="160" t="s">
        <v>250</v>
      </c>
      <c r="E89" s="166">
        <v>0</v>
      </c>
      <c r="F89" s="168"/>
      <c r="G89" s="168"/>
      <c r="H89" s="168">
        <v>0</v>
      </c>
      <c r="I89" s="168">
        <f>ROUND(E89*H89,2)</f>
        <v>0</v>
      </c>
      <c r="J89" s="168">
        <v>0</v>
      </c>
      <c r="K89" s="168">
        <f>ROUND(E89*J89,2)</f>
        <v>0</v>
      </c>
      <c r="L89" s="168">
        <v>21</v>
      </c>
      <c r="M89" s="168">
        <f>G89*(1+L89/100)</f>
        <v>0</v>
      </c>
      <c r="N89" s="161">
        <v>0</v>
      </c>
      <c r="O89" s="161">
        <f>ROUND(E89*N89,5)</f>
        <v>0</v>
      </c>
      <c r="P89" s="161">
        <v>0</v>
      </c>
      <c r="Q89" s="161">
        <f>ROUND(E89*P89,5)</f>
        <v>0</v>
      </c>
      <c r="R89" s="161"/>
      <c r="S89" s="161"/>
      <c r="T89" s="162">
        <v>0</v>
      </c>
      <c r="U89" s="161">
        <f>ROUND(E89*T89,2)</f>
        <v>0</v>
      </c>
      <c r="V89" s="151"/>
      <c r="W89" s="151"/>
      <c r="X89" s="151"/>
      <c r="Y89" s="151"/>
      <c r="Z89" s="151"/>
      <c r="AA89" s="151"/>
      <c r="AB89" s="151"/>
      <c r="AC89" s="151"/>
      <c r="AD89" s="151"/>
      <c r="AE89" s="151" t="s">
        <v>129</v>
      </c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>
      <c r="A90" s="152">
        <v>62</v>
      </c>
      <c r="B90" s="158" t="s">
        <v>255</v>
      </c>
      <c r="C90" s="185" t="s">
        <v>256</v>
      </c>
      <c r="D90" s="160" t="s">
        <v>250</v>
      </c>
      <c r="E90" s="166">
        <v>0</v>
      </c>
      <c r="F90" s="168"/>
      <c r="G90" s="168"/>
      <c r="H90" s="168">
        <v>0</v>
      </c>
      <c r="I90" s="168">
        <f>ROUND(E90*H90,2)</f>
        <v>0</v>
      </c>
      <c r="J90" s="168">
        <v>0</v>
      </c>
      <c r="K90" s="168">
        <f>ROUND(E90*J90,2)</f>
        <v>0</v>
      </c>
      <c r="L90" s="168">
        <v>21</v>
      </c>
      <c r="M90" s="168">
        <f>G90*(1+L90/100)</f>
        <v>0</v>
      </c>
      <c r="N90" s="161">
        <v>0</v>
      </c>
      <c r="O90" s="161">
        <f>ROUND(E90*N90,5)</f>
        <v>0</v>
      </c>
      <c r="P90" s="161">
        <v>0</v>
      </c>
      <c r="Q90" s="161">
        <f>ROUND(E90*P90,5)</f>
        <v>0</v>
      </c>
      <c r="R90" s="161"/>
      <c r="S90" s="161"/>
      <c r="T90" s="162">
        <v>0</v>
      </c>
      <c r="U90" s="161">
        <f>ROUND(E90*T90,2)</f>
        <v>0</v>
      </c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129</v>
      </c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>
      <c r="A91" s="178">
        <v>63</v>
      </c>
      <c r="B91" s="179" t="s">
        <v>257</v>
      </c>
      <c r="C91" s="187" t="s">
        <v>258</v>
      </c>
      <c r="D91" s="180" t="s">
        <v>250</v>
      </c>
      <c r="E91" s="181">
        <v>0</v>
      </c>
      <c r="F91" s="182"/>
      <c r="G91" s="182"/>
      <c r="H91" s="182">
        <v>0</v>
      </c>
      <c r="I91" s="182">
        <f>ROUND(E91*H91,2)</f>
        <v>0</v>
      </c>
      <c r="J91" s="182">
        <v>0</v>
      </c>
      <c r="K91" s="182">
        <f>ROUND(E91*J91,2)</f>
        <v>0</v>
      </c>
      <c r="L91" s="182">
        <v>21</v>
      </c>
      <c r="M91" s="182">
        <f>G91*(1+L91/100)</f>
        <v>0</v>
      </c>
      <c r="N91" s="183">
        <v>0</v>
      </c>
      <c r="O91" s="183">
        <f>ROUND(E91*N91,5)</f>
        <v>0</v>
      </c>
      <c r="P91" s="183">
        <v>0</v>
      </c>
      <c r="Q91" s="183">
        <f>ROUND(E91*P91,5)</f>
        <v>0</v>
      </c>
      <c r="R91" s="183"/>
      <c r="S91" s="183"/>
      <c r="T91" s="184">
        <v>0</v>
      </c>
      <c r="U91" s="183">
        <f>ROUND(E91*T91,2)</f>
        <v>0</v>
      </c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129</v>
      </c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>
      <c r="A92" s="6"/>
      <c r="B92" s="7" t="s">
        <v>259</v>
      </c>
      <c r="C92" s="188" t="s">
        <v>259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AC92">
        <v>15</v>
      </c>
      <c r="AD92">
        <v>21</v>
      </c>
    </row>
    <row r="93" spans="1:60">
      <c r="C93" s="189"/>
      <c r="AE93" t="s">
        <v>260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Uživatel systému Windows</cp:lastModifiedBy>
  <cp:lastPrinted>2014-02-28T09:52:57Z</cp:lastPrinted>
  <dcterms:created xsi:type="dcterms:W3CDTF">2009-04-08T07:15:50Z</dcterms:created>
  <dcterms:modified xsi:type="dcterms:W3CDTF">2019-11-04T16:32:43Z</dcterms:modified>
</cp:coreProperties>
</file>